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360" yWindow="270" windowWidth="14940" windowHeight="9150"/>
  </bookViews>
  <sheets>
    <sheet name="Доходы" sheetId="1" r:id="rId1"/>
    <sheet name="_params" sheetId="4" state="hidden" r:id="rId2"/>
  </sheets>
  <definedNames>
    <definedName name="APPT" localSheetId="0">Доходы!#REF!</definedName>
    <definedName name="FILE_NAME" localSheetId="0">Доходы!$F$1</definedName>
    <definedName name="FIO" localSheetId="0">Доходы!#REF!</definedName>
    <definedName name="LAST_CELL" localSheetId="0">Доходы!$G$203</definedName>
    <definedName name="PARAMS" localSheetId="0">Доходы!#REF!</definedName>
    <definedName name="RANGE_NAMES" localSheetId="0">Доходы!$F$4</definedName>
    <definedName name="RBEGIN_1" localSheetId="0">Доходы!$A$16</definedName>
    <definedName name="REG_DATE" localSheetId="0">Доходы!#REF!</definedName>
    <definedName name="REND_1" localSheetId="0">Доходы!$A$203</definedName>
    <definedName name="SIGN" localSheetId="0">Доходы!$A$19:$D$20</definedName>
    <definedName name="TERR_CODE" localSheetId="0">Доходы!$F$3</definedName>
    <definedName name="TERR_NAME" localSheetId="0">Доходы!$F$2</definedName>
    <definedName name="_xlnm.Print_Area" localSheetId="0">Доходы!$A$1:$E$204</definedName>
  </definedNames>
  <calcPr calcId="125725"/>
</workbook>
</file>

<file path=xl/calcChain.xml><?xml version="1.0" encoding="utf-8"?>
<calcChain xmlns="http://schemas.openxmlformats.org/spreadsheetml/2006/main">
  <c r="E36" i="1"/>
  <c r="E149"/>
  <c r="E142"/>
  <c r="E80"/>
  <c r="E79" s="1"/>
  <c r="E18" s="1"/>
  <c r="E16" s="1"/>
</calcChain>
</file>

<file path=xl/sharedStrings.xml><?xml version="1.0" encoding="utf-8"?>
<sst xmlns="http://schemas.openxmlformats.org/spreadsheetml/2006/main" count="593" uniqueCount="368">
  <si>
    <t>01.01.2026</t>
  </si>
  <si>
    <t>560</t>
  </si>
  <si>
    <t xml:space="preserve"> Наименование показателя</t>
  </si>
  <si>
    <t>Код строки</t>
  </si>
  <si>
    <t>Код дохода по бюджетной классификации</t>
  </si>
  <si>
    <t>Исполнено</t>
  </si>
  <si>
    <t>5</t>
  </si>
  <si>
    <t>Доходы бюджета - всего</t>
  </si>
  <si>
    <t>010</t>
  </si>
  <si>
    <t>X</t>
  </si>
  <si>
    <t>в том числе:</t>
  </si>
  <si>
    <t/>
  </si>
  <si>
    <t>НАЛОГОВЫЕ И НЕНАЛОГОВЫЕ ДОХОДЫ</t>
  </si>
  <si>
    <t>000 10000000000000000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</si>
  <si>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</si>
  <si>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</si>
  <si>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</si>
  <si>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</si>
  <si>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</si>
  <si>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</si>
  <si>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</si>
  <si>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</si>
  <si>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</si>
  <si>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</si>
  <si>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</si>
  <si>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</si>
  <si>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</si>
  <si>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</si>
  <si>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</si>
  <si>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</si>
  <si>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</si>
  <si>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</si>
  <si>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</si>
  <si>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</si>
  <si>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</si>
  <si>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</si>
  <si>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</si>
  <si>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</si>
  <si>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</si>
  <si>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</si>
  <si>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</si>
  <si>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</si>
  <si>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</si>
  <si>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</si>
  <si>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</si>
  <si>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182 10102230011000110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</si>
  <si>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</si>
  <si>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</si>
  <si>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</si>
  <si>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</si>
  <si>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</si>
  <si>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</si>
  <si>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</si>
  <si>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</si>
  <si>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</si>
  <si>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</si>
  <si>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</si>
  <si>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</si>
  <si>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</si>
  <si>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</si>
  <si>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</si>
  <si>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</si>
  <si>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</si>
  <si>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</si>
  <si>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</si>
  <si>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</si>
  <si>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</si>
  <si>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</si>
  <si>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</si>
  <si>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</si>
  <si>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</si>
  <si>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</si>
  <si>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</si>
  <si>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</si>
  <si>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</si>
  <si>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</si>
  <si>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</si>
  <si>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СБОРЫ И РЕГУЛЯРНЫЕ ПЛАТЕЖИ ЗА ПОЛЬЗОВАНИЕ ПРИРОДНЫМИ РЕСУРСАМИ</t>
  </si>
  <si>
    <t>182 10700000000000000</t>
  </si>
  <si>
    <t>Налог на добычу полезных ископаемых</t>
  </si>
  <si>
    <t>182 10701000010000110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</si>
  <si>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</si>
  <si>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182 10701020011000110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</si>
  <si>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</si>
  <si>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182 10701030011000110</t>
  </si>
  <si>
    <t>ГОСУДАРСТВЕННАЯ ПОШЛИНА</t>
  </si>
  <si>
    <t>000 10800000000000000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</si>
  <si>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</si>
  <si>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</si>
  <si>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</si>
  <si>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</si>
  <si>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</si>
  <si>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</si>
  <si>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выдачу разрешения на установку рекламной конструкции (сумма платежа)</t>
  </si>
  <si>
    <t>557 10807150011000110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</si>
  <si>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</si>
  <si>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</si>
  <si>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</si>
  <si>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</si>
  <si>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</si>
  <si>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</si>
  <si>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</si>
  <si>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559 11105013050000120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</si>
  <si>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</si>
  <si>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</si>
  <si>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559 11105013130000120</t>
  </si>
  <si>
    <t>606 11105013130000120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</si>
  <si>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</si>
  <si>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559 11105025050000120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</si>
  <si>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</si>
  <si>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559 11105035050000120</t>
  </si>
  <si>
    <t>Доходы от сдачи в аренду имущества, составляющего казну муниципальных районов (за исключением земельных участков)</t>
  </si>
  <si>
    <t>559 11105075050000120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</si>
  <si>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</si>
  <si>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</si>
  <si>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</si>
  <si>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559 11105313050000120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</si>
  <si>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</si>
  <si>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606 11105314130000120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</si>
  <si>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</si>
  <si>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559 11109045050000120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</si>
  <si>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</si>
  <si>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</si>
  <si>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</si>
  <si>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</si>
  <si>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</si>
  <si>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</si>
  <si>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</si>
  <si>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</si>
  <si>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t>
  </si>
  <si>
    <t>048 11201041010000120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</si>
  <si>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</si>
  <si>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</si>
  <si>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</si>
  <si>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</si>
  <si>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 получателями средств бюджетов муниципальных районов</t>
  </si>
  <si>
    <t>691 11301995050000130</t>
  </si>
  <si>
    <t>697 11301995050000130</t>
  </si>
  <si>
    <t>699 11301995050000130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</si>
  <si>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</si>
  <si>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</si>
  <si>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</si>
  <si>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557 11302995050000130</t>
  </si>
  <si>
    <t>559 11302995050000130</t>
  </si>
  <si>
    <t>686 11302995050000130</t>
  </si>
  <si>
    <t>691 11302995050000130</t>
  </si>
  <si>
    <t>697 11302995050000130</t>
  </si>
  <si>
    <t>ДОХОДЫ ОТ ПРОДАЖИ МАТЕРИАЛЬНЫХ И НЕМАТЕРИАЛЬНЫХ АКТИВОВ</t>
  </si>
  <si>
    <t>000 11400000000000000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</si>
  <si>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</si>
  <si>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559 11402050050000440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</si>
  <si>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</si>
  <si>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559 11402052050000440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</si>
  <si>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</si>
  <si>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559 11402053050000440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</si>
  <si>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</si>
  <si>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</si>
  <si>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</si>
  <si>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</si>
  <si>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</si>
  <si>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559 11406013050000430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</si>
  <si>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</si>
  <si>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</si>
  <si>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559 11406013130000430</t>
  </si>
  <si>
    <t>606 11406013130000430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</si>
  <si>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</si>
  <si>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559 11406025050000430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</si>
  <si>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</si>
  <si>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559 11406310000000430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</si>
  <si>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</si>
  <si>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559 11406313050000430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</si>
  <si>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</si>
  <si>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559 11406313130000430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</si>
  <si>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</si>
  <si>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559 11413050050000410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</si>
  <si>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</si>
  <si>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</si>
  <si>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</si>
  <si>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</si>
  <si>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</si>
  <si>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</si>
  <si>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012 11601053010000140</t>
  </si>
  <si>
    <t>024 11601053010000140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</si>
  <si>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</si>
  <si>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</si>
  <si>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012 11601063010000140</t>
  </si>
  <si>
    <t>024 11601063010000140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</si>
  <si>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</si>
  <si>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024 11601073010000140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</si>
  <si>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</si>
  <si>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024 11601083010000140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</si>
  <si>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</si>
  <si>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024 11601093019000140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</si>
  <si>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</si>
  <si>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024 11601143010000140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</si>
  <si>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</si>
  <si>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024 11601153010000140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</si>
  <si>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</si>
  <si>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024 11601173010000140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</si>
  <si>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</si>
  <si>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024 11601193010000140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</si>
  <si>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</si>
  <si>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</si>
  <si>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012 11601203010000140</t>
  </si>
  <si>
    <t>024 11601203010000140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</si>
  <si>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</si>
  <si>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024 11601133019000140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</si>
  <si>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прав(иные штрафы)</t>
  </si>
  <si>
    <t>024 11601173019000140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</si>
  <si>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</si>
  <si>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</si>
  <si>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</si>
  <si>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</si>
  <si>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557 11607010050000140</t>
  </si>
  <si>
    <t>559 11607010050000140</t>
  </si>
  <si>
    <t>691 11607010050000140</t>
  </si>
  <si>
    <t>697 11607010050000140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</si>
  <si>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</si>
  <si>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</si>
  <si>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559 11607090050000140</t>
  </si>
  <si>
    <t>686 11607090050000140</t>
  </si>
  <si>
    <t>691 11607090050000140</t>
  </si>
  <si>
    <t>697 11607090050000140</t>
  </si>
  <si>
    <t>699 11607090050000140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</si>
  <si>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</si>
  <si>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</si>
  <si>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</si>
  <si>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</si>
  <si>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033 11611050010000140</t>
  </si>
  <si>
    <t>076 11611050010000140</t>
  </si>
  <si>
    <t>557 11611050010000140</t>
  </si>
  <si>
    <t>ПРОЧИЕ НЕНАЛОГОВЫЕ ДОХОДЫ</t>
  </si>
  <si>
    <t>000 11700000000000000</t>
  </si>
  <si>
    <t>Невыясненные поступления, зачисляемые в бюджеты муниципальных районов</t>
  </si>
  <si>
    <t>560 11701050050000180</t>
  </si>
  <si>
    <t>Прочие неналоговые доходы</t>
  </si>
  <si>
    <t>000 11705000000000180</t>
  </si>
  <si>
    <t>Прочие неналоговые доходы бюджетов муниципальных районов</t>
  </si>
  <si>
    <t>559 11705050050000180</t>
  </si>
  <si>
    <t>697 11705050050000180</t>
  </si>
  <si>
    <t>Инициативные платежи</t>
  </si>
  <si>
    <t>557 11715000000000150</t>
  </si>
  <si>
    <t>Инициативные платежи, зачисляемые в бюджеты муниципальных районов (Благоустройство парка культуры г. Катав-Ивановска)</t>
  </si>
  <si>
    <t>557 11715030050008150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</si>
  <si>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</si>
  <si>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</si>
  <si>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</si>
  <si>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</si>
  <si>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</si>
  <si>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560 20210000000000150</t>
  </si>
  <si>
    <t>Дотации бюджетам муниципальных районов на выравнивание бюджетной обеспеченности из бюджета субъекта Российской Федерации</t>
  </si>
  <si>
    <t>560 20215001050000150</t>
  </si>
  <si>
    <t>Дотации бюджетам муниципальных районов на поддержку мер по обеспечению сбалансированности бюджетов</t>
  </si>
  <si>
    <t>560 20215002050000150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</si>
  <si>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</si>
  <si>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560 20215009050000150</t>
  </si>
  <si>
    <t>Субсидии бюджетам бюджетной системы Российской Федерации (межбюджетные субсидии)</t>
  </si>
  <si>
    <t>000 20220000000000150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</si>
  <si>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</si>
  <si>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686 20220041050000150</t>
  </si>
  <si>
    <t>Субсидии бюджетам муниципальных районов на софинансирование капитальных вложений в объекты муниципальной собственности</t>
  </si>
  <si>
    <t>699 20220077050000150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</si>
  <si>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</si>
  <si>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686 20220300050000150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</si>
  <si>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</si>
  <si>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686 20220303050000150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</si>
  <si>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</si>
  <si>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691 20225304050000150</t>
  </si>
  <si>
    <t>Субсидии бюджетам муниципальных районов на реализацию мероприятий по обеспечению жильем молодых семей</t>
  </si>
  <si>
    <t>686 20225497050000150</t>
  </si>
  <si>
    <t>Субсидии бюджетам муниципальных районов на проведение комплексных кадастровых работ</t>
  </si>
  <si>
    <t>559 20225511050000150</t>
  </si>
  <si>
    <t>Субсидии бюджетам муниципальных районов на поддержку отрасли культуры</t>
  </si>
  <si>
    <t>697 20225519050000150</t>
  </si>
  <si>
    <t>Субсидии бюджетам муниципальных районов на реализацию программ формирования современной городской среды</t>
  </si>
  <si>
    <t>686 20225555050000150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</si>
  <si>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</si>
  <si>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691 20225559050000150</t>
  </si>
  <si>
    <t>686 20227112050000150</t>
  </si>
  <si>
    <t>Прочие субсидии</t>
  </si>
  <si>
    <t>000 20229999000000150</t>
  </si>
  <si>
    <t>Прочие субсидии бюджетам муниципальных районов</t>
  </si>
  <si>
    <t>557 20229999050000150</t>
  </si>
  <si>
    <t>686 20229999050000150</t>
  </si>
  <si>
    <t>691 20229999050000150</t>
  </si>
  <si>
    <t>696 20229999050000150</t>
  </si>
  <si>
    <t>699 20229999050000150</t>
  </si>
  <si>
    <t>Субвенции бюджетам бюджетной системы Российской Федерации</t>
  </si>
  <si>
    <t>000 20230000000000150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</si>
  <si>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</si>
  <si>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696 20230013050000150</t>
  </si>
  <si>
    <t>Субвенции бюджетам муниципальных районов на предоставление гражданам субсидий на оплату жилого помещения и коммунальных услуг</t>
  </si>
  <si>
    <t>696 20230022050000150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</si>
  <si>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</si>
  <si>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</si>
  <si>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</si>
  <si>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696 20230027050000150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</si>
  <si>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</si>
  <si>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691 20230029050000150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</si>
  <si>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</si>
  <si>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696 20235082050000150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</si>
  <si>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</si>
  <si>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560 20235118050000150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</si>
  <si>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</si>
  <si>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557 20235120050000150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</si>
  <si>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</si>
  <si>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696 20235220050000150</t>
  </si>
  <si>
    <t>Субвенции бюджетам муниципальных районов на оплату жилищно-коммунальных услуг отдельным категориям граждан</t>
  </si>
  <si>
    <t>696 20235250050000150</t>
  </si>
  <si>
    <t>Субвенции бюджетам муниципальных районов на государственную регистрацию актов гражданского состояния</t>
  </si>
  <si>
    <t>557 20235930050000150</t>
  </si>
  <si>
    <t>Прочие субвенции</t>
  </si>
  <si>
    <t>000 20239999000000150</t>
  </si>
  <si>
    <t>Прочие субвенции бюджетам муниципальных районов</t>
  </si>
  <si>
    <t>686 20239999050000150</t>
  </si>
  <si>
    <t>Иные межбюджетные трансферты</t>
  </si>
  <si>
    <t>000 20240000000000150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</si>
  <si>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</si>
  <si>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560 20240014050000150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</si>
  <si>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</si>
  <si>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691 20245050050000150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</si>
  <si>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</si>
  <si>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691 20245179050000150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</si>
  <si>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</si>
  <si>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691 20245303050000150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</si>
  <si>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</si>
  <si>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</si>
  <si>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</si>
  <si>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557 20249999050000150</t>
  </si>
  <si>
    <t>691 20249999050000150</t>
  </si>
  <si>
    <t>696 20249999050000150</t>
  </si>
  <si>
    <t>ПРОЧИЕ БЕЗВОЗМЕЗДНЫЕ ПОСТУПЛЕНИЯ</t>
  </si>
  <si>
    <t>000 20700000000000000</t>
  </si>
  <si>
    <t>Прочие безвозмездные поступления в бюджеты муниципальных районов</t>
  </si>
  <si>
    <t>Поступления от денежных пожертвований, предоставляемых физическими лицами получателям средств бюджетов муниципальных районов</t>
  </si>
  <si>
    <t>692 20705020050000150</t>
  </si>
  <si>
    <t>691 20705030050000150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</si>
  <si>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</si>
  <si>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</si>
  <si>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</si>
  <si>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699 21860010050000150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</si>
  <si>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</si>
  <si>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</si>
  <si>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на софинансирование капитальных вложений в объекты муниципальной собственности из бюджетов муниципальных районов</t>
  </si>
  <si>
    <t>686 21927112050000150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</si>
  <si>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</si>
  <si>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699 21960010050000150</t>
  </si>
  <si>
    <t>500</t>
  </si>
  <si>
    <t>Доходы/EXPORT_SRC_KIND</t>
  </si>
  <si>
    <t>СБМОЧЛБ</t>
  </si>
  <si>
    <t>Доходы/FORM_CODE</t>
  </si>
  <si>
    <t>224</t>
  </si>
  <si>
    <t>Доходы/REG_DATE</t>
  </si>
  <si>
    <t>Доходы/RANGE_NAMES</t>
  </si>
  <si>
    <t>1</t>
  </si>
  <si>
    <t>Доходы/EXPORT_PRP</t>
  </si>
  <si>
    <t>Доходы/EXPORT_PARAM_SRC_KIND</t>
  </si>
  <si>
    <t>Доходы/ExportButtonView</t>
  </si>
  <si>
    <t>Доходы/PARAMS</t>
  </si>
  <si>
    <t>Доходы/FILE_NAME</t>
  </si>
  <si>
    <t>C:\224M01.txt</t>
  </si>
  <si>
    <t>Доходы/EXPORT_SRC_CODE</t>
  </si>
  <si>
    <t>Доходы/PERIOD</t>
  </si>
  <si>
    <t>3</t>
  </si>
  <si>
    <t>Приложение 1</t>
  </si>
  <si>
    <t>ДОХОДЫ КАТАВ-ИВАНОВСКОГО МУНИЦИПАЛЬНОГО РАЙОНА ЗА 2025 год ПО КОДАМ КЛАССИФИКАЦИИ ДОХОДОВ БЮДЖЕТА</t>
  </si>
  <si>
    <t>рублей</t>
  </si>
  <si>
    <t>к Решению Собрания депутатов Катав-Ивановского муниципального округа Челябинской области" Об исполнении районного бюджета Катав-Ивановского муниципального района за 2025 год"                               от "16" апреля 2026 г. №227</t>
  </si>
</sst>
</file>

<file path=xl/styles.xml><?xml version="1.0" encoding="utf-8"?>
<styleSheet xmlns="http://schemas.openxmlformats.org/spreadsheetml/2006/main">
  <numFmts count="1">
    <numFmt numFmtId="164" formatCode="?"/>
  </numFmts>
  <fonts count="10">
    <font>
      <sz val="10"/>
      <name val="Arial"/>
    </font>
    <font>
      <b/>
      <sz val="11"/>
      <name val="Arial Cyr"/>
    </font>
    <font>
      <sz val="8"/>
      <name val="Arial Cyr"/>
    </font>
    <font>
      <sz val="10"/>
      <name val="Arial Cyr"/>
    </font>
    <font>
      <sz val="11"/>
      <name val="Times New Roman"/>
      <family val="1"/>
      <charset val="204"/>
    </font>
    <font>
      <b/>
      <sz val="12"/>
      <name val="Arial Cyr"/>
    </font>
    <font>
      <sz val="12"/>
      <name val="Arial"/>
      <family val="2"/>
      <charset val="204"/>
    </font>
    <font>
      <sz val="10"/>
      <name val="Times New Roman"/>
      <family val="1"/>
      <charset val="204"/>
    </font>
    <font>
      <b/>
      <sz val="10"/>
      <name val="Times New Roman"/>
      <family val="1"/>
      <charset val="204"/>
    </font>
    <font>
      <b/>
      <sz val="11"/>
      <name val="Times New Roman"/>
      <family val="1"/>
      <charset val="20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alignment horizontal="center"/>
    </xf>
    <xf numFmtId="0" fontId="2" fillId="0" borderId="0" xfId="0" applyFont="1" applyBorder="1" applyAlignment="1" applyProtection="1">
      <alignment horizontal="left"/>
    </xf>
    <xf numFmtId="49" fontId="3" fillId="0" borderId="0" xfId="0" applyNumberFormat="1"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vertical="center" wrapText="1"/>
    </xf>
    <xf numFmtId="49" fontId="2" fillId="0" borderId="21" xfId="0" applyNumberFormat="1" applyFont="1" applyBorder="1" applyAlignment="1" applyProtection="1">
      <alignment horizontal="center" vertical="center" wrapText="1"/>
    </xf>
    <xf numFmtId="4" fontId="2" fillId="0" borderId="21" xfId="0" applyNumberFormat="1" applyFont="1" applyBorder="1" applyAlignment="1" applyProtection="1">
      <alignment horizontal="right" vertical="center"/>
    </xf>
    <xf numFmtId="49" fontId="2" fillId="0" borderId="0" xfId="0" applyNumberFormat="1" applyFont="1" applyBorder="1" applyAlignment="1" applyProtection="1">
      <alignment horizontal="centerContinuous"/>
    </xf>
    <xf numFmtId="49" fontId="7" fillId="0" borderId="21" xfId="0" applyNumberFormat="1" applyFont="1" applyBorder="1" applyAlignment="1" applyProtection="1">
      <alignment horizontal="left" vertical="center" wrapText="1"/>
    </xf>
    <xf numFmtId="49" fontId="7" fillId="0" borderId="21" xfId="0" applyNumberFormat="1" applyFont="1" applyBorder="1" applyAlignment="1" applyProtection="1">
      <alignment horizontal="center" vertical="center" wrapText="1"/>
    </xf>
    <xf numFmtId="4" fontId="7" fillId="0" borderId="21" xfId="0" applyNumberFormat="1" applyFont="1" applyBorder="1" applyAlignment="1" applyProtection="1">
      <alignment horizontal="right" vertical="center"/>
    </xf>
    <xf numFmtId="0" fontId="7" fillId="0" borderId="0" xfId="0" applyFont="1"/>
    <xf numFmtId="164" fontId="7" fillId="0" borderId="21" xfId="0" applyNumberFormat="1" applyFont="1" applyBorder="1" applyAlignment="1" applyProtection="1">
      <alignment horizontal="left" vertical="center" wrapText="1"/>
    </xf>
    <xf numFmtId="49" fontId="8" fillId="0" borderId="21" xfId="0" applyNumberFormat="1" applyFont="1" applyBorder="1" applyAlignment="1" applyProtection="1">
      <alignment horizontal="left" vertical="center" wrapText="1"/>
    </xf>
    <xf numFmtId="49" fontId="8" fillId="0" borderId="21" xfId="0" applyNumberFormat="1" applyFont="1" applyBorder="1" applyAlignment="1" applyProtection="1">
      <alignment horizontal="center" vertical="center" wrapText="1"/>
    </xf>
    <xf numFmtId="4" fontId="8" fillId="0" borderId="21" xfId="0" applyNumberFormat="1" applyFont="1" applyBorder="1" applyAlignment="1" applyProtection="1">
      <alignment horizontal="right" vertical="center"/>
    </xf>
    <xf numFmtId="164" fontId="8" fillId="0" borderId="21" xfId="0" applyNumberFormat="1" applyFont="1" applyBorder="1" applyAlignment="1" applyProtection="1">
      <alignment horizontal="left" vertical="center" wrapText="1"/>
    </xf>
    <xf numFmtId="49" fontId="9" fillId="0" borderId="21" xfId="0" applyNumberFormat="1" applyFont="1" applyBorder="1" applyAlignment="1" applyProtection="1">
      <alignment horizontal="left" vertical="center" wrapText="1"/>
    </xf>
    <xf numFmtId="49" fontId="9" fillId="0" borderId="21" xfId="0" applyNumberFormat="1" applyFont="1" applyBorder="1" applyAlignment="1" applyProtection="1">
      <alignment horizontal="center" vertical="center" wrapText="1"/>
    </xf>
    <xf numFmtId="4" fontId="9" fillId="0" borderId="21" xfId="0" applyNumberFormat="1" applyFont="1" applyBorder="1" applyAlignment="1" applyProtection="1">
      <alignment horizontal="right" vertical="center"/>
    </xf>
    <xf numFmtId="49" fontId="3" fillId="0" borderId="0" xfId="0" applyNumberFormat="1" applyFont="1" applyBorder="1" applyAlignment="1" applyProtection="1">
      <alignment horizontal="right" vertical="top"/>
    </xf>
    <xf numFmtId="49" fontId="7" fillId="0" borderId="21" xfId="0" applyNumberFormat="1" applyFont="1" applyBorder="1" applyAlignment="1" applyProtection="1">
      <alignment horizontal="center" vertical="center"/>
    </xf>
    <xf numFmtId="49" fontId="8" fillId="0" borderId="21" xfId="0" applyNumberFormat="1" applyFont="1" applyBorder="1" applyAlignment="1" applyProtection="1">
      <alignment horizontal="center" vertical="center"/>
    </xf>
    <xf numFmtId="0" fontId="4" fillId="0" borderId="0" xfId="0" applyFont="1" applyBorder="1" applyAlignment="1" applyProtection="1">
      <alignment horizontal="justify" vertical="top" wrapText="1"/>
    </xf>
    <xf numFmtId="0" fontId="0" fillId="0" borderId="0" xfId="0" applyAlignment="1">
      <alignment horizontal="justify" wrapText="1"/>
    </xf>
    <xf numFmtId="0" fontId="5" fillId="0" borderId="0" xfId="0" applyFont="1" applyBorder="1" applyAlignment="1" applyProtection="1">
      <alignment horizontal="center" vertical="center" wrapText="1"/>
    </xf>
    <xf numFmtId="0" fontId="6" fillId="0" borderId="0" xfId="0" applyFont="1" applyBorder="1" applyAlignment="1">
      <alignment vertical="center" wrapText="1"/>
    </xf>
    <xf numFmtId="49" fontId="9" fillId="0" borderId="22" xfId="0" applyNumberFormat="1" applyFont="1" applyBorder="1" applyAlignment="1" applyProtection="1">
      <alignment horizontal="center" vertical="center"/>
    </xf>
    <xf numFmtId="49" fontId="9" fillId="0" borderId="23" xfId="0" applyNumberFormat="1" applyFont="1" applyBorder="1" applyAlignment="1" applyProtection="1">
      <alignment horizontal="center" vertical="center"/>
    </xf>
    <xf numFmtId="49" fontId="2" fillId="0" borderId="21" xfId="0" applyNumberFormat="1" applyFont="1" applyBorder="1" applyAlignment="1" applyProtection="1">
      <alignment horizontal="center" vertical="center"/>
    </xf>
    <xf numFmtId="0" fontId="2" fillId="0" borderId="18" xfId="0" applyFont="1" applyBorder="1" applyAlignment="1" applyProtection="1">
      <alignment horizontal="center" vertical="center"/>
    </xf>
    <xf numFmtId="0" fontId="2" fillId="0" borderId="19" xfId="0" applyFont="1" applyBorder="1" applyAlignment="1" applyProtection="1">
      <alignment horizontal="center" vertical="center"/>
    </xf>
    <xf numFmtId="49" fontId="2" fillId="0" borderId="6" xfId="0" applyNumberFormat="1" applyFont="1" applyBorder="1" applyAlignment="1" applyProtection="1">
      <alignment horizontal="center" vertical="center" wrapText="1"/>
    </xf>
    <xf numFmtId="49" fontId="2" fillId="0" borderId="11"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0" borderId="0" xfId="0" applyFont="1" applyBorder="1" applyAlignment="1" applyProtection="1">
      <alignment horizontal="left" vertical="top" wrapText="1"/>
    </xf>
    <xf numFmtId="0" fontId="4" fillId="0" borderId="0" xfId="0" applyFont="1" applyBorder="1" applyAlignment="1" applyProtection="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204"/>
  <sheetViews>
    <sheetView showGridLines="0" tabSelected="1" view="pageBreakPreview" topLeftCell="A163" zoomScale="60" zoomScaleNormal="100" workbookViewId="0">
      <selection activeCell="A4" sqref="A4"/>
    </sheetView>
  </sheetViews>
  <sheetFormatPr defaultRowHeight="12.75" customHeight="1"/>
  <cols>
    <col min="1" max="1" width="123.140625" customWidth="1"/>
    <col min="2" max="2" width="6.140625" customWidth="1"/>
    <col min="3" max="3" width="4.28515625" customWidth="1"/>
    <col min="4" max="4" width="20.5703125" customWidth="1"/>
    <col min="5" max="5" width="17.85546875" customWidth="1"/>
    <col min="6" max="6" width="3.140625" customWidth="1"/>
  </cols>
  <sheetData>
    <row r="1" spans="1:5" ht="18.2" customHeight="1">
      <c r="A1" s="1"/>
      <c r="B1" s="52" t="s">
        <v>364</v>
      </c>
      <c r="C1" s="52"/>
      <c r="D1" s="52"/>
      <c r="E1" s="52"/>
    </row>
    <row r="2" spans="1:5" ht="13.35" customHeight="1">
      <c r="A2" s="2"/>
      <c r="B2" s="27" t="s">
        <v>367</v>
      </c>
      <c r="C2" s="28"/>
      <c r="D2" s="28"/>
      <c r="E2" s="28"/>
    </row>
    <row r="3" spans="1:5" ht="13.35" customHeight="1">
      <c r="A3" s="4"/>
      <c r="B3" s="28"/>
      <c r="C3" s="28"/>
      <c r="D3" s="28"/>
      <c r="E3" s="28"/>
    </row>
    <row r="4" spans="1:5" ht="54" customHeight="1">
      <c r="A4" s="3"/>
      <c r="B4" s="28"/>
      <c r="C4" s="28"/>
      <c r="D4" s="28"/>
      <c r="E4" s="28"/>
    </row>
    <row r="5" spans="1:5" ht="15" customHeight="1">
      <c r="A5" s="51"/>
      <c r="B5" s="51"/>
      <c r="C5" s="51"/>
      <c r="D5" s="51"/>
      <c r="E5" s="11"/>
    </row>
    <row r="6" spans="1:5" ht="30" customHeight="1">
      <c r="A6" s="29" t="s">
        <v>365</v>
      </c>
      <c r="B6" s="29"/>
      <c r="C6" s="29"/>
      <c r="D6" s="29"/>
      <c r="E6" s="30"/>
    </row>
    <row r="7" spans="1:5" ht="15.75" customHeight="1" thickBot="1">
      <c r="A7" s="51"/>
      <c r="B7" s="51"/>
      <c r="C7" s="51"/>
      <c r="D7" s="51"/>
      <c r="E7" s="24" t="s">
        <v>366</v>
      </c>
    </row>
    <row r="8" spans="1:5" ht="4.5" customHeight="1">
      <c r="A8" s="45" t="s">
        <v>2</v>
      </c>
      <c r="B8" s="48" t="s">
        <v>3</v>
      </c>
      <c r="C8" s="39" t="s">
        <v>4</v>
      </c>
      <c r="D8" s="40"/>
      <c r="E8" s="36" t="s">
        <v>5</v>
      </c>
    </row>
    <row r="9" spans="1:5" ht="10.5" customHeight="1">
      <c r="A9" s="46"/>
      <c r="B9" s="49"/>
      <c r="C9" s="41"/>
      <c r="D9" s="42"/>
      <c r="E9" s="37"/>
    </row>
    <row r="10" spans="1:5" ht="3" customHeight="1">
      <c r="A10" s="46"/>
      <c r="B10" s="49"/>
      <c r="C10" s="41"/>
      <c r="D10" s="42"/>
      <c r="E10" s="37"/>
    </row>
    <row r="11" spans="1:5" ht="3" customHeight="1">
      <c r="A11" s="46"/>
      <c r="B11" s="49"/>
      <c r="C11" s="41"/>
      <c r="D11" s="42"/>
      <c r="E11" s="37"/>
    </row>
    <row r="12" spans="1:5" ht="3" customHeight="1">
      <c r="A12" s="46"/>
      <c r="B12" s="49"/>
      <c r="C12" s="41"/>
      <c r="D12" s="42"/>
      <c r="E12" s="37"/>
    </row>
    <row r="13" spans="1:5" ht="3" customHeight="1">
      <c r="A13" s="46"/>
      <c r="B13" s="49"/>
      <c r="C13" s="41"/>
      <c r="D13" s="42"/>
      <c r="E13" s="37"/>
    </row>
    <row r="14" spans="1:5" ht="8.4499999999999993" customHeight="1">
      <c r="A14" s="47"/>
      <c r="B14" s="50"/>
      <c r="C14" s="43"/>
      <c r="D14" s="44"/>
      <c r="E14" s="38"/>
    </row>
    <row r="15" spans="1:5" ht="14.25" customHeight="1" thickBot="1">
      <c r="A15" s="5">
        <v>1</v>
      </c>
      <c r="B15" s="6">
        <v>2</v>
      </c>
      <c r="C15" s="34">
        <v>3</v>
      </c>
      <c r="D15" s="35"/>
      <c r="E15" s="7" t="s">
        <v>6</v>
      </c>
    </row>
    <row r="16" spans="1:5" ht="20.25" customHeight="1">
      <c r="A16" s="21" t="s">
        <v>7</v>
      </c>
      <c r="B16" s="22" t="s">
        <v>8</v>
      </c>
      <c r="C16" s="31" t="s">
        <v>9</v>
      </c>
      <c r="D16" s="32"/>
      <c r="E16" s="23">
        <f>E18+E149</f>
        <v>2078076606.8900003</v>
      </c>
    </row>
    <row r="17" spans="1:5" ht="13.35" customHeight="1">
      <c r="A17" s="8" t="s">
        <v>10</v>
      </c>
      <c r="B17" s="9"/>
      <c r="C17" s="33"/>
      <c r="D17" s="33"/>
      <c r="E17" s="10"/>
    </row>
    <row r="18" spans="1:5" ht="21.75" customHeight="1">
      <c r="A18" s="17" t="s">
        <v>12</v>
      </c>
      <c r="B18" s="18" t="s">
        <v>8</v>
      </c>
      <c r="C18" s="26" t="s">
        <v>13</v>
      </c>
      <c r="D18" s="26"/>
      <c r="E18" s="19">
        <f>E19+E35+E41+E51+E55+E60+E74+E79+E90+E105+E142</f>
        <v>592984316.00000012</v>
      </c>
    </row>
    <row r="19" spans="1:5" s="15" customFormat="1" ht="15" customHeight="1">
      <c r="A19" s="17" t="s">
        <v>14</v>
      </c>
      <c r="B19" s="18" t="s">
        <v>8</v>
      </c>
      <c r="C19" s="26" t="s">
        <v>15</v>
      </c>
      <c r="D19" s="26"/>
      <c r="E19" s="19">
        <v>435257212.38999999</v>
      </c>
    </row>
    <row r="20" spans="1:5" s="15" customFormat="1" ht="49.5" customHeight="1">
      <c r="A20" s="16" t="s">
        <v>16</v>
      </c>
      <c r="B20" s="13" t="s">
        <v>8</v>
      </c>
      <c r="C20" s="25" t="s">
        <v>17</v>
      </c>
      <c r="D20" s="25"/>
      <c r="E20" s="14">
        <v>375110229.72000003</v>
      </c>
    </row>
    <row r="21" spans="1:5" s="15" customFormat="1" ht="49.5" customHeight="1">
      <c r="A21" s="16" t="s">
        <v>18</v>
      </c>
      <c r="B21" s="13" t="s">
        <v>8</v>
      </c>
      <c r="C21" s="25" t="s">
        <v>19</v>
      </c>
      <c r="D21" s="25"/>
      <c r="E21" s="14">
        <v>6.85</v>
      </c>
    </row>
    <row r="22" spans="1:5" s="15" customFormat="1" ht="38.25">
      <c r="A22" s="16" t="s">
        <v>20</v>
      </c>
      <c r="B22" s="13" t="s">
        <v>8</v>
      </c>
      <c r="C22" s="25" t="s">
        <v>21</v>
      </c>
      <c r="D22" s="25"/>
      <c r="E22" s="14">
        <v>2648705.15</v>
      </c>
    </row>
    <row r="23" spans="1:5" s="15" customFormat="1" ht="51">
      <c r="A23" s="16" t="s">
        <v>22</v>
      </c>
      <c r="B23" s="13" t="s">
        <v>8</v>
      </c>
      <c r="C23" s="25" t="s">
        <v>23</v>
      </c>
      <c r="D23" s="25"/>
      <c r="E23" s="14">
        <v>2647805.15</v>
      </c>
    </row>
    <row r="24" spans="1:5" s="15" customFormat="1" ht="51">
      <c r="A24" s="16" t="s">
        <v>24</v>
      </c>
      <c r="B24" s="13" t="s">
        <v>8</v>
      </c>
      <c r="C24" s="25" t="s">
        <v>25</v>
      </c>
      <c r="D24" s="25"/>
      <c r="E24" s="14">
        <v>900</v>
      </c>
    </row>
    <row r="25" spans="1:5" s="15" customFormat="1" ht="19.5" customHeight="1">
      <c r="A25" s="12" t="s">
        <v>26</v>
      </c>
      <c r="B25" s="13" t="s">
        <v>8</v>
      </c>
      <c r="C25" s="25" t="s">
        <v>27</v>
      </c>
      <c r="D25" s="25"/>
      <c r="E25" s="14">
        <v>6911949.1200000001</v>
      </c>
    </row>
    <row r="26" spans="1:5" s="15" customFormat="1" ht="25.5">
      <c r="A26" s="12" t="s">
        <v>28</v>
      </c>
      <c r="B26" s="13" t="s">
        <v>8</v>
      </c>
      <c r="C26" s="25" t="s">
        <v>29</v>
      </c>
      <c r="D26" s="25"/>
      <c r="E26" s="14">
        <v>6816076.0199999996</v>
      </c>
    </row>
    <row r="27" spans="1:5" s="15" customFormat="1" ht="25.5">
      <c r="A27" s="12" t="s">
        <v>30</v>
      </c>
      <c r="B27" s="13" t="s">
        <v>8</v>
      </c>
      <c r="C27" s="25" t="s">
        <v>31</v>
      </c>
      <c r="D27" s="25"/>
      <c r="E27" s="14">
        <v>95873.1</v>
      </c>
    </row>
    <row r="28" spans="1:5" s="15" customFormat="1" ht="39.75" customHeight="1">
      <c r="A28" s="16" t="s">
        <v>32</v>
      </c>
      <c r="B28" s="13" t="s">
        <v>8</v>
      </c>
      <c r="C28" s="25" t="s">
        <v>33</v>
      </c>
      <c r="D28" s="25"/>
      <c r="E28" s="14">
        <v>6496999.8600000003</v>
      </c>
    </row>
    <row r="29" spans="1:5" s="15" customFormat="1" ht="51" customHeight="1">
      <c r="A29" s="16" t="s">
        <v>34</v>
      </c>
      <c r="B29" s="13" t="s">
        <v>8</v>
      </c>
      <c r="C29" s="25" t="s">
        <v>35</v>
      </c>
      <c r="D29" s="25"/>
      <c r="E29" s="14">
        <v>1820718.39</v>
      </c>
    </row>
    <row r="30" spans="1:5" s="15" customFormat="1" ht="28.5" customHeight="1">
      <c r="A30" s="16" t="s">
        <v>36</v>
      </c>
      <c r="B30" s="13" t="s">
        <v>8</v>
      </c>
      <c r="C30" s="25" t="s">
        <v>37</v>
      </c>
      <c r="D30" s="25"/>
      <c r="E30" s="14">
        <v>1843121.32</v>
      </c>
    </row>
    <row r="31" spans="1:5" s="15" customFormat="1" ht="105" customHeight="1">
      <c r="A31" s="16" t="s">
        <v>38</v>
      </c>
      <c r="B31" s="13" t="s">
        <v>8</v>
      </c>
      <c r="C31" s="25" t="s">
        <v>39</v>
      </c>
      <c r="D31" s="25"/>
      <c r="E31" s="14">
        <v>326222.71999999997</v>
      </c>
    </row>
    <row r="32" spans="1:5" s="15" customFormat="1" ht="38.25">
      <c r="A32" s="16" t="s">
        <v>40</v>
      </c>
      <c r="B32" s="13" t="s">
        <v>8</v>
      </c>
      <c r="C32" s="25" t="s">
        <v>41</v>
      </c>
      <c r="D32" s="25"/>
      <c r="E32" s="14">
        <v>1816.2</v>
      </c>
    </row>
    <row r="33" spans="1:5" s="15" customFormat="1" ht="38.25">
      <c r="A33" s="16" t="s">
        <v>42</v>
      </c>
      <c r="B33" s="13" t="s">
        <v>8</v>
      </c>
      <c r="C33" s="25" t="s">
        <v>43</v>
      </c>
      <c r="D33" s="25"/>
      <c r="E33" s="14">
        <v>40092937.549999997</v>
      </c>
    </row>
    <row r="34" spans="1:5" s="15" customFormat="1" ht="38.25">
      <c r="A34" s="16" t="s">
        <v>44</v>
      </c>
      <c r="B34" s="13" t="s">
        <v>8</v>
      </c>
      <c r="C34" s="25" t="s">
        <v>45</v>
      </c>
      <c r="D34" s="25"/>
      <c r="E34" s="14">
        <v>4505.51</v>
      </c>
    </row>
    <row r="35" spans="1:5" s="15" customFormat="1" ht="19.5" customHeight="1">
      <c r="A35" s="17" t="s">
        <v>46</v>
      </c>
      <c r="B35" s="18" t="s">
        <v>8</v>
      </c>
      <c r="C35" s="26" t="s">
        <v>47</v>
      </c>
      <c r="D35" s="26"/>
      <c r="E35" s="19">
        <v>6571473.0899999999</v>
      </c>
    </row>
    <row r="36" spans="1:5" s="15" customFormat="1" ht="18.75" customHeight="1">
      <c r="A36" s="12" t="s">
        <v>48</v>
      </c>
      <c r="B36" s="13" t="s">
        <v>8</v>
      </c>
      <c r="C36" s="25" t="s">
        <v>49</v>
      </c>
      <c r="D36" s="25"/>
      <c r="E36" s="14">
        <f>E37+E38+E39+E40</f>
        <v>6571473.0899999999</v>
      </c>
    </row>
    <row r="37" spans="1:5" s="15" customFormat="1" ht="38.25">
      <c r="A37" s="16" t="s">
        <v>50</v>
      </c>
      <c r="B37" s="13" t="s">
        <v>8</v>
      </c>
      <c r="C37" s="25" t="s">
        <v>51</v>
      </c>
      <c r="D37" s="25"/>
      <c r="E37" s="14">
        <v>3333566.08</v>
      </c>
    </row>
    <row r="38" spans="1:5" s="15" customFormat="1" ht="51">
      <c r="A38" s="16" t="s">
        <v>52</v>
      </c>
      <c r="B38" s="13" t="s">
        <v>8</v>
      </c>
      <c r="C38" s="25" t="s">
        <v>53</v>
      </c>
      <c r="D38" s="25"/>
      <c r="E38" s="14">
        <v>19506.009999999998</v>
      </c>
    </row>
    <row r="39" spans="1:5" s="15" customFormat="1" ht="38.25">
      <c r="A39" s="16" t="s">
        <v>54</v>
      </c>
      <c r="B39" s="13" t="s">
        <v>8</v>
      </c>
      <c r="C39" s="25" t="s">
        <v>55</v>
      </c>
      <c r="D39" s="25"/>
      <c r="E39" s="14">
        <v>3551712.96</v>
      </c>
    </row>
    <row r="40" spans="1:5" s="15" customFormat="1" ht="38.25">
      <c r="A40" s="16" t="s">
        <v>56</v>
      </c>
      <c r="B40" s="13" t="s">
        <v>8</v>
      </c>
      <c r="C40" s="25" t="s">
        <v>57</v>
      </c>
      <c r="D40" s="25"/>
      <c r="E40" s="14">
        <v>-333311.96000000002</v>
      </c>
    </row>
    <row r="41" spans="1:5" s="15" customFormat="1" ht="20.25" customHeight="1">
      <c r="A41" s="17" t="s">
        <v>58</v>
      </c>
      <c r="B41" s="18" t="s">
        <v>8</v>
      </c>
      <c r="C41" s="26" t="s">
        <v>59</v>
      </c>
      <c r="D41" s="26"/>
      <c r="E41" s="19">
        <v>49012271.880000003</v>
      </c>
    </row>
    <row r="42" spans="1:5" s="15" customFormat="1" ht="16.5" customHeight="1">
      <c r="A42" s="17" t="s">
        <v>60</v>
      </c>
      <c r="B42" s="18" t="s">
        <v>8</v>
      </c>
      <c r="C42" s="26" t="s">
        <v>61</v>
      </c>
      <c r="D42" s="26"/>
      <c r="E42" s="19">
        <v>43122351.619999997</v>
      </c>
    </row>
    <row r="43" spans="1:5" s="15" customFormat="1" ht="16.5" customHeight="1">
      <c r="A43" s="17" t="s">
        <v>62</v>
      </c>
      <c r="B43" s="18" t="s">
        <v>8</v>
      </c>
      <c r="C43" s="26" t="s">
        <v>63</v>
      </c>
      <c r="D43" s="26"/>
      <c r="E43" s="19">
        <v>27994514.850000001</v>
      </c>
    </row>
    <row r="44" spans="1:5" s="15" customFormat="1" ht="16.5" customHeight="1">
      <c r="A44" s="12" t="s">
        <v>62</v>
      </c>
      <c r="B44" s="13" t="s">
        <v>8</v>
      </c>
      <c r="C44" s="25" t="s">
        <v>64</v>
      </c>
      <c r="D44" s="25"/>
      <c r="E44" s="14">
        <v>27994514.850000001</v>
      </c>
    </row>
    <row r="45" spans="1:5" s="15" customFormat="1" ht="16.5" customHeight="1">
      <c r="A45" s="17" t="s">
        <v>65</v>
      </c>
      <c r="B45" s="18" t="s">
        <v>8</v>
      </c>
      <c r="C45" s="26" t="s">
        <v>66</v>
      </c>
      <c r="D45" s="26"/>
      <c r="E45" s="19">
        <v>15127836.77</v>
      </c>
    </row>
    <row r="46" spans="1:5" s="15" customFormat="1" ht="25.5">
      <c r="A46" s="12" t="s">
        <v>67</v>
      </c>
      <c r="B46" s="13" t="s">
        <v>8</v>
      </c>
      <c r="C46" s="25" t="s">
        <v>68</v>
      </c>
      <c r="D46" s="25"/>
      <c r="E46" s="14">
        <v>15127836.77</v>
      </c>
    </row>
    <row r="47" spans="1:5" s="15" customFormat="1" ht="15" customHeight="1">
      <c r="A47" s="17" t="s">
        <v>69</v>
      </c>
      <c r="B47" s="18" t="s">
        <v>8</v>
      </c>
      <c r="C47" s="26" t="s">
        <v>70</v>
      </c>
      <c r="D47" s="26"/>
      <c r="E47" s="19">
        <v>6107</v>
      </c>
    </row>
    <row r="48" spans="1:5" s="15" customFormat="1" ht="25.5">
      <c r="A48" s="12" t="s">
        <v>71</v>
      </c>
      <c r="B48" s="13" t="s">
        <v>8</v>
      </c>
      <c r="C48" s="25" t="s">
        <v>72</v>
      </c>
      <c r="D48" s="25"/>
      <c r="E48" s="14">
        <v>6107</v>
      </c>
    </row>
    <row r="49" spans="1:5" s="15" customFormat="1" ht="15.75" customHeight="1">
      <c r="A49" s="17" t="s">
        <v>73</v>
      </c>
      <c r="B49" s="18" t="s">
        <v>8</v>
      </c>
      <c r="C49" s="26" t="s">
        <v>74</v>
      </c>
      <c r="D49" s="26"/>
      <c r="E49" s="19">
        <v>5883813.2599999998</v>
      </c>
    </row>
    <row r="50" spans="1:5" s="15" customFormat="1" ht="26.25" customHeight="1">
      <c r="A50" s="12" t="s">
        <v>75</v>
      </c>
      <c r="B50" s="13" t="s">
        <v>8</v>
      </c>
      <c r="C50" s="25" t="s">
        <v>76</v>
      </c>
      <c r="D50" s="25"/>
      <c r="E50" s="14">
        <v>5883813.2599999998</v>
      </c>
    </row>
    <row r="51" spans="1:5" s="15" customFormat="1" ht="17.25" customHeight="1">
      <c r="A51" s="17" t="s">
        <v>77</v>
      </c>
      <c r="B51" s="18" t="s">
        <v>8</v>
      </c>
      <c r="C51" s="26" t="s">
        <v>78</v>
      </c>
      <c r="D51" s="26"/>
      <c r="E51" s="19">
        <v>3025530.1</v>
      </c>
    </row>
    <row r="52" spans="1:5" s="15" customFormat="1" ht="15" customHeight="1">
      <c r="A52" s="12" t="s">
        <v>79</v>
      </c>
      <c r="B52" s="13" t="s">
        <v>8</v>
      </c>
      <c r="C52" s="25" t="s">
        <v>80</v>
      </c>
      <c r="D52" s="25"/>
      <c r="E52" s="14">
        <v>3025530.1</v>
      </c>
    </row>
    <row r="53" spans="1:5" s="15" customFormat="1" ht="25.5">
      <c r="A53" s="12" t="s">
        <v>81</v>
      </c>
      <c r="B53" s="13" t="s">
        <v>8</v>
      </c>
      <c r="C53" s="25" t="s">
        <v>82</v>
      </c>
      <c r="D53" s="25"/>
      <c r="E53" s="14">
        <v>225517</v>
      </c>
    </row>
    <row r="54" spans="1:5" s="15" customFormat="1" ht="55.5" customHeight="1">
      <c r="A54" s="16" t="s">
        <v>83</v>
      </c>
      <c r="B54" s="13" t="s">
        <v>8</v>
      </c>
      <c r="C54" s="25" t="s">
        <v>84</v>
      </c>
      <c r="D54" s="25"/>
      <c r="E54" s="14">
        <v>2800013.1</v>
      </c>
    </row>
    <row r="55" spans="1:5" s="15" customFormat="1" ht="21" customHeight="1">
      <c r="A55" s="17" t="s">
        <v>85</v>
      </c>
      <c r="B55" s="18" t="s">
        <v>8</v>
      </c>
      <c r="C55" s="26" t="s">
        <v>86</v>
      </c>
      <c r="D55" s="26"/>
      <c r="E55" s="19">
        <v>16350348.970000001</v>
      </c>
    </row>
    <row r="56" spans="1:5" s="15" customFormat="1" ht="25.5">
      <c r="A56" s="17" t="s">
        <v>87</v>
      </c>
      <c r="B56" s="18" t="s">
        <v>8</v>
      </c>
      <c r="C56" s="26" t="s">
        <v>88</v>
      </c>
      <c r="D56" s="26"/>
      <c r="E56" s="19">
        <v>16290348.970000001</v>
      </c>
    </row>
    <row r="57" spans="1:5" s="15" customFormat="1" ht="25.5">
      <c r="A57" s="12" t="s">
        <v>89</v>
      </c>
      <c r="B57" s="13" t="s">
        <v>8</v>
      </c>
      <c r="C57" s="25" t="s">
        <v>90</v>
      </c>
      <c r="D57" s="25"/>
      <c r="E57" s="14">
        <v>15429578.460000001</v>
      </c>
    </row>
    <row r="58" spans="1:5" s="15" customFormat="1" ht="25.5">
      <c r="A58" s="16" t="s">
        <v>91</v>
      </c>
      <c r="B58" s="13" t="s">
        <v>8</v>
      </c>
      <c r="C58" s="25" t="s">
        <v>92</v>
      </c>
      <c r="D58" s="25"/>
      <c r="E58" s="14">
        <v>860770.51</v>
      </c>
    </row>
    <row r="59" spans="1:5" s="15" customFormat="1" ht="17.25" customHeight="1">
      <c r="A59" s="12" t="s">
        <v>93</v>
      </c>
      <c r="B59" s="13" t="s">
        <v>8</v>
      </c>
      <c r="C59" s="25" t="s">
        <v>94</v>
      </c>
      <c r="D59" s="25"/>
      <c r="E59" s="14">
        <v>60000</v>
      </c>
    </row>
    <row r="60" spans="1:5" s="15" customFormat="1" ht="21.75" customHeight="1">
      <c r="A60" s="17" t="s">
        <v>95</v>
      </c>
      <c r="B60" s="18" t="s">
        <v>8</v>
      </c>
      <c r="C60" s="26" t="s">
        <v>96</v>
      </c>
      <c r="D60" s="26"/>
      <c r="E60" s="19">
        <v>10009152.970000001</v>
      </c>
    </row>
    <row r="61" spans="1:5" s="15" customFormat="1" ht="38.25">
      <c r="A61" s="16" t="s">
        <v>97</v>
      </c>
      <c r="B61" s="13" t="s">
        <v>8</v>
      </c>
      <c r="C61" s="25" t="s">
        <v>98</v>
      </c>
      <c r="D61" s="25"/>
      <c r="E61" s="14">
        <v>9978084.3399999999</v>
      </c>
    </row>
    <row r="62" spans="1:5" s="15" customFormat="1" ht="25.5">
      <c r="A62" s="12" t="s">
        <v>99</v>
      </c>
      <c r="B62" s="13" t="s">
        <v>8</v>
      </c>
      <c r="C62" s="25" t="s">
        <v>100</v>
      </c>
      <c r="D62" s="25"/>
      <c r="E62" s="14">
        <v>8885059.4600000009</v>
      </c>
    </row>
    <row r="63" spans="1:5" s="15" customFormat="1" ht="42.75" customHeight="1">
      <c r="A63" s="16" t="s">
        <v>101</v>
      </c>
      <c r="B63" s="13" t="s">
        <v>8</v>
      </c>
      <c r="C63" s="25" t="s">
        <v>102</v>
      </c>
      <c r="D63" s="25"/>
      <c r="E63" s="14">
        <v>5137004.5999999996</v>
      </c>
    </row>
    <row r="64" spans="1:5" s="15" customFormat="1" ht="27.75" customHeight="1">
      <c r="A64" s="16" t="s">
        <v>103</v>
      </c>
      <c r="B64" s="13" t="s">
        <v>8</v>
      </c>
      <c r="C64" s="25" t="s">
        <v>104</v>
      </c>
      <c r="D64" s="25"/>
      <c r="E64" s="14">
        <v>3748054.86</v>
      </c>
    </row>
    <row r="65" spans="1:5" s="15" customFormat="1" ht="27.75" customHeight="1">
      <c r="A65" s="16" t="s">
        <v>103</v>
      </c>
      <c r="B65" s="13" t="s">
        <v>8</v>
      </c>
      <c r="C65" s="25" t="s">
        <v>105</v>
      </c>
      <c r="D65" s="25"/>
      <c r="E65" s="14">
        <v>1441834.48</v>
      </c>
    </row>
    <row r="66" spans="1:5" s="15" customFormat="1" ht="27.75" customHeight="1">
      <c r="A66" s="16" t="s">
        <v>103</v>
      </c>
      <c r="B66" s="13" t="s">
        <v>8</v>
      </c>
      <c r="C66" s="25" t="s">
        <v>106</v>
      </c>
      <c r="D66" s="25"/>
      <c r="E66" s="14">
        <v>2306220.38</v>
      </c>
    </row>
    <row r="67" spans="1:5" s="15" customFormat="1" ht="27.75" customHeight="1">
      <c r="A67" s="12" t="s">
        <v>107</v>
      </c>
      <c r="B67" s="13" t="s">
        <v>8</v>
      </c>
      <c r="C67" s="25" t="s">
        <v>108</v>
      </c>
      <c r="D67" s="25"/>
      <c r="E67" s="14">
        <v>7305.64</v>
      </c>
    </row>
    <row r="68" spans="1:5" s="15" customFormat="1" ht="27.75" customHeight="1">
      <c r="A68" s="12" t="s">
        <v>109</v>
      </c>
      <c r="B68" s="13" t="s">
        <v>8</v>
      </c>
      <c r="C68" s="25" t="s">
        <v>110</v>
      </c>
      <c r="D68" s="25"/>
      <c r="E68" s="14">
        <v>19797.96</v>
      </c>
    </row>
    <row r="69" spans="1:5" s="15" customFormat="1" ht="17.25" customHeight="1">
      <c r="A69" s="12" t="s">
        <v>111</v>
      </c>
      <c r="B69" s="13" t="s">
        <v>8</v>
      </c>
      <c r="C69" s="25" t="s">
        <v>112</v>
      </c>
      <c r="D69" s="25"/>
      <c r="E69" s="14">
        <v>1065921.28</v>
      </c>
    </row>
    <row r="70" spans="1:5" s="15" customFormat="1" ht="20.25" customHeight="1">
      <c r="A70" s="12" t="s">
        <v>113</v>
      </c>
      <c r="B70" s="13" t="s">
        <v>8</v>
      </c>
      <c r="C70" s="25" t="s">
        <v>114</v>
      </c>
      <c r="D70" s="25"/>
      <c r="E70" s="14">
        <v>19.059999999999999</v>
      </c>
    </row>
    <row r="71" spans="1:5" s="15" customFormat="1" ht="51">
      <c r="A71" s="16" t="s">
        <v>115</v>
      </c>
      <c r="B71" s="13" t="s">
        <v>8</v>
      </c>
      <c r="C71" s="25" t="s">
        <v>116</v>
      </c>
      <c r="D71" s="25"/>
      <c r="E71" s="14">
        <v>4.28</v>
      </c>
    </row>
    <row r="72" spans="1:5" s="15" customFormat="1" ht="38.25">
      <c r="A72" s="16" t="s">
        <v>117</v>
      </c>
      <c r="B72" s="13" t="s">
        <v>8</v>
      </c>
      <c r="C72" s="25" t="s">
        <v>118</v>
      </c>
      <c r="D72" s="25"/>
      <c r="E72" s="14">
        <v>14.78</v>
      </c>
    </row>
    <row r="73" spans="1:5" s="15" customFormat="1" ht="28.5" customHeight="1">
      <c r="A73" s="12" t="s">
        <v>119</v>
      </c>
      <c r="B73" s="13" t="s">
        <v>8</v>
      </c>
      <c r="C73" s="25" t="s">
        <v>120</v>
      </c>
      <c r="D73" s="25"/>
      <c r="E73" s="14">
        <v>31049.57</v>
      </c>
    </row>
    <row r="74" spans="1:5" s="15" customFormat="1" ht="22.5" customHeight="1">
      <c r="A74" s="17" t="s">
        <v>121</v>
      </c>
      <c r="B74" s="18" t="s">
        <v>8</v>
      </c>
      <c r="C74" s="26" t="s">
        <v>122</v>
      </c>
      <c r="D74" s="26"/>
      <c r="E74" s="19">
        <v>1209589.04</v>
      </c>
    </row>
    <row r="75" spans="1:5" s="15" customFormat="1" ht="17.25" customHeight="1">
      <c r="A75" s="12" t="s">
        <v>123</v>
      </c>
      <c r="B75" s="13" t="s">
        <v>8</v>
      </c>
      <c r="C75" s="25" t="s">
        <v>124</v>
      </c>
      <c r="D75" s="25"/>
      <c r="E75" s="14">
        <v>1209589.04</v>
      </c>
    </row>
    <row r="76" spans="1:5" s="15" customFormat="1" ht="25.5">
      <c r="A76" s="12" t="s">
        <v>125</v>
      </c>
      <c r="B76" s="13" t="s">
        <v>8</v>
      </c>
      <c r="C76" s="25" t="s">
        <v>126</v>
      </c>
      <c r="D76" s="25"/>
      <c r="E76" s="14">
        <v>729261.43</v>
      </c>
    </row>
    <row r="77" spans="1:5" s="15" customFormat="1" ht="25.5">
      <c r="A77" s="12" t="s">
        <v>127</v>
      </c>
      <c r="B77" s="13" t="s">
        <v>8</v>
      </c>
      <c r="C77" s="25" t="s">
        <v>128</v>
      </c>
      <c r="D77" s="25"/>
      <c r="E77" s="14">
        <v>337829.63</v>
      </c>
    </row>
    <row r="78" spans="1:5" s="15" customFormat="1" ht="17.25" customHeight="1">
      <c r="A78" s="12" t="s">
        <v>129</v>
      </c>
      <c r="B78" s="13" t="s">
        <v>8</v>
      </c>
      <c r="C78" s="25" t="s">
        <v>130</v>
      </c>
      <c r="D78" s="25"/>
      <c r="E78" s="14">
        <v>142497.98000000001</v>
      </c>
    </row>
    <row r="79" spans="1:5" s="15" customFormat="1" ht="18" customHeight="1">
      <c r="A79" s="17" t="s">
        <v>131</v>
      </c>
      <c r="B79" s="18" t="s">
        <v>8</v>
      </c>
      <c r="C79" s="26" t="s">
        <v>132</v>
      </c>
      <c r="D79" s="26"/>
      <c r="E79" s="19">
        <f>E80+E84</f>
        <v>36920333.869999997</v>
      </c>
    </row>
    <row r="80" spans="1:5" s="15" customFormat="1" ht="18.75" customHeight="1">
      <c r="A80" s="17" t="s">
        <v>133</v>
      </c>
      <c r="B80" s="18" t="s">
        <v>8</v>
      </c>
      <c r="C80" s="26" t="s">
        <v>134</v>
      </c>
      <c r="D80" s="26"/>
      <c r="E80" s="19">
        <f>E81+E82+E83</f>
        <v>23840776.109999999</v>
      </c>
    </row>
    <row r="81" spans="1:5" s="15" customFormat="1" ht="18.75" customHeight="1">
      <c r="A81" s="12" t="s">
        <v>135</v>
      </c>
      <c r="B81" s="13" t="s">
        <v>8</v>
      </c>
      <c r="C81" s="25" t="s">
        <v>136</v>
      </c>
      <c r="D81" s="25"/>
      <c r="E81" s="14">
        <v>19616087.309999999</v>
      </c>
    </row>
    <row r="82" spans="1:5" s="15" customFormat="1" ht="18.75" customHeight="1">
      <c r="A82" s="12" t="s">
        <v>135</v>
      </c>
      <c r="B82" s="13" t="s">
        <v>8</v>
      </c>
      <c r="C82" s="25" t="s">
        <v>137</v>
      </c>
      <c r="D82" s="25"/>
      <c r="E82" s="14">
        <v>4162788.8</v>
      </c>
    </row>
    <row r="83" spans="1:5" s="15" customFormat="1" ht="18.75" customHeight="1">
      <c r="A83" s="12" t="s">
        <v>135</v>
      </c>
      <c r="B83" s="13" t="s">
        <v>8</v>
      </c>
      <c r="C83" s="25" t="s">
        <v>138</v>
      </c>
      <c r="D83" s="25"/>
      <c r="E83" s="14">
        <v>61900</v>
      </c>
    </row>
    <row r="84" spans="1:5" s="15" customFormat="1" ht="18.75" customHeight="1">
      <c r="A84" s="17" t="s">
        <v>139</v>
      </c>
      <c r="B84" s="18" t="s">
        <v>8</v>
      </c>
      <c r="C84" s="26" t="s">
        <v>140</v>
      </c>
      <c r="D84" s="26"/>
      <c r="E84" s="19">
        <v>13079557.76</v>
      </c>
    </row>
    <row r="85" spans="1:5" s="15" customFormat="1" ht="18.75" customHeight="1">
      <c r="A85" s="12" t="s">
        <v>141</v>
      </c>
      <c r="B85" s="13" t="s">
        <v>8</v>
      </c>
      <c r="C85" s="25" t="s">
        <v>142</v>
      </c>
      <c r="D85" s="25"/>
      <c r="E85" s="14">
        <v>19700</v>
      </c>
    </row>
    <row r="86" spans="1:5" s="15" customFormat="1" ht="18.75" customHeight="1">
      <c r="A86" s="12" t="s">
        <v>141</v>
      </c>
      <c r="B86" s="13" t="s">
        <v>8</v>
      </c>
      <c r="C86" s="25" t="s">
        <v>143</v>
      </c>
      <c r="D86" s="25"/>
      <c r="E86" s="14">
        <v>1935.65</v>
      </c>
    </row>
    <row r="87" spans="1:5" s="15" customFormat="1" ht="18.75" customHeight="1">
      <c r="A87" s="12" t="s">
        <v>141</v>
      </c>
      <c r="B87" s="13" t="s">
        <v>8</v>
      </c>
      <c r="C87" s="25" t="s">
        <v>144</v>
      </c>
      <c r="D87" s="25"/>
      <c r="E87" s="14">
        <v>13017444.82</v>
      </c>
    </row>
    <row r="88" spans="1:5" s="15" customFormat="1" ht="18.75" customHeight="1">
      <c r="A88" s="12" t="s">
        <v>141</v>
      </c>
      <c r="B88" s="13" t="s">
        <v>8</v>
      </c>
      <c r="C88" s="25" t="s">
        <v>145</v>
      </c>
      <c r="D88" s="25"/>
      <c r="E88" s="14">
        <v>35100</v>
      </c>
    </row>
    <row r="89" spans="1:5" s="15" customFormat="1" ht="18.75" customHeight="1">
      <c r="A89" s="12" t="s">
        <v>141</v>
      </c>
      <c r="B89" s="13" t="s">
        <v>8</v>
      </c>
      <c r="C89" s="25" t="s">
        <v>146</v>
      </c>
      <c r="D89" s="25"/>
      <c r="E89" s="14">
        <v>5377.29</v>
      </c>
    </row>
    <row r="90" spans="1:5" s="15" customFormat="1" ht="19.5" customHeight="1">
      <c r="A90" s="17" t="s">
        <v>147</v>
      </c>
      <c r="B90" s="18" t="s">
        <v>8</v>
      </c>
      <c r="C90" s="26" t="s">
        <v>148</v>
      </c>
      <c r="D90" s="26"/>
      <c r="E90" s="19">
        <v>25377377.199999999</v>
      </c>
    </row>
    <row r="91" spans="1:5" s="15" customFormat="1" ht="38.25">
      <c r="A91" s="20" t="s">
        <v>149</v>
      </c>
      <c r="B91" s="18" t="s">
        <v>8</v>
      </c>
      <c r="C91" s="26" t="s">
        <v>150</v>
      </c>
      <c r="D91" s="26"/>
      <c r="E91" s="19">
        <v>54699</v>
      </c>
    </row>
    <row r="92" spans="1:5" s="15" customFormat="1" ht="38.25">
      <c r="A92" s="16" t="s">
        <v>151</v>
      </c>
      <c r="B92" s="13" t="s">
        <v>8</v>
      </c>
      <c r="C92" s="25" t="s">
        <v>152</v>
      </c>
      <c r="D92" s="25"/>
      <c r="E92" s="14">
        <v>1699</v>
      </c>
    </row>
    <row r="93" spans="1:5" s="15" customFormat="1" ht="38.25">
      <c r="A93" s="16" t="s">
        <v>153</v>
      </c>
      <c r="B93" s="13" t="s">
        <v>8</v>
      </c>
      <c r="C93" s="25" t="s">
        <v>154</v>
      </c>
      <c r="D93" s="25"/>
      <c r="E93" s="14">
        <v>53000</v>
      </c>
    </row>
    <row r="94" spans="1:5" s="15" customFormat="1" ht="17.25" customHeight="1">
      <c r="A94" s="17" t="s">
        <v>155</v>
      </c>
      <c r="B94" s="18" t="s">
        <v>8</v>
      </c>
      <c r="C94" s="26" t="s">
        <v>156</v>
      </c>
      <c r="D94" s="26"/>
      <c r="E94" s="19">
        <v>12178011.52</v>
      </c>
    </row>
    <row r="95" spans="1:5" s="15" customFormat="1" ht="17.25" customHeight="1">
      <c r="A95" s="12" t="s">
        <v>157</v>
      </c>
      <c r="B95" s="13" t="s">
        <v>8</v>
      </c>
      <c r="C95" s="25" t="s">
        <v>158</v>
      </c>
      <c r="D95" s="25"/>
      <c r="E95" s="14">
        <v>9696511.5199999996</v>
      </c>
    </row>
    <row r="96" spans="1:5" s="15" customFormat="1" ht="25.5">
      <c r="A96" s="12" t="s">
        <v>159</v>
      </c>
      <c r="B96" s="13" t="s">
        <v>8</v>
      </c>
      <c r="C96" s="25" t="s">
        <v>160</v>
      </c>
      <c r="D96" s="25"/>
      <c r="E96" s="14">
        <v>5409602.8799999999</v>
      </c>
    </row>
    <row r="97" spans="1:5" s="15" customFormat="1" ht="22.5" customHeight="1">
      <c r="A97" s="12" t="s">
        <v>161</v>
      </c>
      <c r="B97" s="13" t="s">
        <v>8</v>
      </c>
      <c r="C97" s="25" t="s">
        <v>162</v>
      </c>
      <c r="D97" s="25"/>
      <c r="E97" s="14">
        <v>4286908.6399999997</v>
      </c>
    </row>
    <row r="98" spans="1:5" s="15" customFormat="1" ht="22.5" customHeight="1">
      <c r="A98" s="12" t="s">
        <v>161</v>
      </c>
      <c r="B98" s="13" t="s">
        <v>8</v>
      </c>
      <c r="C98" s="25" t="s">
        <v>163</v>
      </c>
      <c r="D98" s="25"/>
      <c r="E98" s="14">
        <v>434268.24</v>
      </c>
    </row>
    <row r="99" spans="1:5" s="15" customFormat="1" ht="22.5" customHeight="1">
      <c r="A99" s="12" t="s">
        <v>161</v>
      </c>
      <c r="B99" s="13" t="s">
        <v>8</v>
      </c>
      <c r="C99" s="25" t="s">
        <v>164</v>
      </c>
      <c r="D99" s="25"/>
      <c r="E99" s="14">
        <v>3852640.4</v>
      </c>
    </row>
    <row r="100" spans="1:5" s="15" customFormat="1" ht="25.5">
      <c r="A100" s="12" t="s">
        <v>165</v>
      </c>
      <c r="B100" s="13" t="s">
        <v>8</v>
      </c>
      <c r="C100" s="25" t="s">
        <v>166</v>
      </c>
      <c r="D100" s="25"/>
      <c r="E100" s="14">
        <v>2481500</v>
      </c>
    </row>
    <row r="101" spans="1:5" s="15" customFormat="1" ht="25.5">
      <c r="A101" s="17" t="s">
        <v>167</v>
      </c>
      <c r="B101" s="18" t="s">
        <v>8</v>
      </c>
      <c r="C101" s="26" t="s">
        <v>168</v>
      </c>
      <c r="D101" s="26"/>
      <c r="E101" s="19">
        <v>140628.1</v>
      </c>
    </row>
    <row r="102" spans="1:5" s="15" customFormat="1" ht="38.25">
      <c r="A102" s="16" t="s">
        <v>169</v>
      </c>
      <c r="B102" s="13" t="s">
        <v>8</v>
      </c>
      <c r="C102" s="25" t="s">
        <v>170</v>
      </c>
      <c r="D102" s="25"/>
      <c r="E102" s="14">
        <v>114088.59</v>
      </c>
    </row>
    <row r="103" spans="1:5" s="15" customFormat="1" ht="27" customHeight="1">
      <c r="A103" s="16" t="s">
        <v>171</v>
      </c>
      <c r="B103" s="13" t="s">
        <v>8</v>
      </c>
      <c r="C103" s="25" t="s">
        <v>172</v>
      </c>
      <c r="D103" s="25"/>
      <c r="E103" s="14">
        <v>26539.51</v>
      </c>
    </row>
    <row r="104" spans="1:5" s="15" customFormat="1" ht="28.5" customHeight="1">
      <c r="A104" s="12" t="s">
        <v>173</v>
      </c>
      <c r="B104" s="13" t="s">
        <v>8</v>
      </c>
      <c r="C104" s="25" t="s">
        <v>174</v>
      </c>
      <c r="D104" s="25"/>
      <c r="E104" s="14">
        <v>13004038.58</v>
      </c>
    </row>
    <row r="105" spans="1:5" s="15" customFormat="1" ht="18.75" customHeight="1">
      <c r="A105" s="17" t="s">
        <v>175</v>
      </c>
      <c r="B105" s="18" t="s">
        <v>8</v>
      </c>
      <c r="C105" s="26" t="s">
        <v>176</v>
      </c>
      <c r="D105" s="26"/>
      <c r="E105" s="19">
        <v>2532524.46</v>
      </c>
    </row>
    <row r="106" spans="1:5" s="15" customFormat="1" ht="17.25" customHeight="1">
      <c r="A106" s="12" t="s">
        <v>177</v>
      </c>
      <c r="B106" s="13" t="s">
        <v>8</v>
      </c>
      <c r="C106" s="25" t="s">
        <v>178</v>
      </c>
      <c r="D106" s="25"/>
      <c r="E106" s="14">
        <v>463996.71</v>
      </c>
    </row>
    <row r="107" spans="1:5" s="15" customFormat="1" ht="28.5" customHeight="1">
      <c r="A107" s="16" t="s">
        <v>179</v>
      </c>
      <c r="B107" s="13" t="s">
        <v>8</v>
      </c>
      <c r="C107" s="25" t="s">
        <v>180</v>
      </c>
      <c r="D107" s="25"/>
      <c r="E107" s="14">
        <v>27950.6</v>
      </c>
    </row>
    <row r="108" spans="1:5" s="15" customFormat="1" ht="28.5" customHeight="1">
      <c r="A108" s="16" t="s">
        <v>179</v>
      </c>
      <c r="B108" s="13" t="s">
        <v>8</v>
      </c>
      <c r="C108" s="25" t="s">
        <v>181</v>
      </c>
      <c r="D108" s="25"/>
      <c r="E108" s="14">
        <v>21926.6</v>
      </c>
    </row>
    <row r="109" spans="1:5" s="15" customFormat="1" ht="28.5" customHeight="1">
      <c r="A109" s="16" t="s">
        <v>179</v>
      </c>
      <c r="B109" s="13" t="s">
        <v>8</v>
      </c>
      <c r="C109" s="25" t="s">
        <v>182</v>
      </c>
      <c r="D109" s="25"/>
      <c r="E109" s="14">
        <v>6024</v>
      </c>
    </row>
    <row r="110" spans="1:5" s="15" customFormat="1" ht="38.25">
      <c r="A110" s="16" t="s">
        <v>183</v>
      </c>
      <c r="B110" s="13" t="s">
        <v>8</v>
      </c>
      <c r="C110" s="25" t="s">
        <v>184</v>
      </c>
      <c r="D110" s="25"/>
      <c r="E110" s="14">
        <v>94227.13</v>
      </c>
    </row>
    <row r="111" spans="1:5" s="15" customFormat="1" ht="38.25">
      <c r="A111" s="16" t="s">
        <v>183</v>
      </c>
      <c r="B111" s="13" t="s">
        <v>8</v>
      </c>
      <c r="C111" s="25" t="s">
        <v>185</v>
      </c>
      <c r="D111" s="25"/>
      <c r="E111" s="14">
        <v>7832.77</v>
      </c>
    </row>
    <row r="112" spans="1:5" s="15" customFormat="1" ht="38.25">
      <c r="A112" s="16" t="s">
        <v>183</v>
      </c>
      <c r="B112" s="13" t="s">
        <v>8</v>
      </c>
      <c r="C112" s="25" t="s">
        <v>186</v>
      </c>
      <c r="D112" s="25"/>
      <c r="E112" s="14">
        <v>86394.36</v>
      </c>
    </row>
    <row r="113" spans="1:5" s="15" customFormat="1" ht="28.5" customHeight="1">
      <c r="A113" s="16" t="s">
        <v>187</v>
      </c>
      <c r="B113" s="13" t="s">
        <v>8</v>
      </c>
      <c r="C113" s="25" t="s">
        <v>188</v>
      </c>
      <c r="D113" s="25"/>
      <c r="E113" s="14">
        <v>30124.77</v>
      </c>
    </row>
    <row r="114" spans="1:5" s="15" customFormat="1" ht="38.25">
      <c r="A114" s="16" t="s">
        <v>189</v>
      </c>
      <c r="B114" s="13" t="s">
        <v>8</v>
      </c>
      <c r="C114" s="25" t="s">
        <v>190</v>
      </c>
      <c r="D114" s="25"/>
      <c r="E114" s="14">
        <v>11395.7</v>
      </c>
    </row>
    <row r="115" spans="1:5" s="15" customFormat="1" ht="38.25">
      <c r="A115" s="16" t="s">
        <v>191</v>
      </c>
      <c r="B115" s="13" t="s">
        <v>8</v>
      </c>
      <c r="C115" s="25" t="s">
        <v>192</v>
      </c>
      <c r="D115" s="25"/>
      <c r="E115" s="14">
        <v>10000</v>
      </c>
    </row>
    <row r="116" spans="1:5" s="15" customFormat="1" ht="38.25">
      <c r="A116" s="16" t="s">
        <v>193</v>
      </c>
      <c r="B116" s="13" t="s">
        <v>8</v>
      </c>
      <c r="C116" s="25" t="s">
        <v>194</v>
      </c>
      <c r="D116" s="25"/>
      <c r="E116" s="14">
        <v>24251.66</v>
      </c>
    </row>
    <row r="117" spans="1:5" s="15" customFormat="1" ht="38.25" customHeight="1">
      <c r="A117" s="16" t="s">
        <v>195</v>
      </c>
      <c r="B117" s="13" t="s">
        <v>8</v>
      </c>
      <c r="C117" s="25" t="s">
        <v>196</v>
      </c>
      <c r="D117" s="25"/>
      <c r="E117" s="14">
        <v>4989.83</v>
      </c>
    </row>
    <row r="118" spans="1:5" s="15" customFormat="1" ht="38.25">
      <c r="A118" s="16" t="s">
        <v>197</v>
      </c>
      <c r="B118" s="13" t="s">
        <v>8</v>
      </c>
      <c r="C118" s="25" t="s">
        <v>198</v>
      </c>
      <c r="D118" s="25"/>
      <c r="E118" s="14">
        <v>6331.35</v>
      </c>
    </row>
    <row r="119" spans="1:5" s="15" customFormat="1" ht="28.5" customHeight="1">
      <c r="A119" s="16" t="s">
        <v>199</v>
      </c>
      <c r="B119" s="13" t="s">
        <v>8</v>
      </c>
      <c r="C119" s="25" t="s">
        <v>200</v>
      </c>
      <c r="D119" s="25"/>
      <c r="E119" s="14">
        <v>70839.98</v>
      </c>
    </row>
    <row r="120" spans="1:5" s="15" customFormat="1" ht="38.25">
      <c r="A120" s="16" t="s">
        <v>201</v>
      </c>
      <c r="B120" s="13" t="s">
        <v>8</v>
      </c>
      <c r="C120" s="25" t="s">
        <v>202</v>
      </c>
      <c r="D120" s="25"/>
      <c r="E120" s="14">
        <v>183885.69</v>
      </c>
    </row>
    <row r="121" spans="1:5" s="15" customFormat="1" ht="38.25">
      <c r="A121" s="16" t="s">
        <v>201</v>
      </c>
      <c r="B121" s="13" t="s">
        <v>8</v>
      </c>
      <c r="C121" s="25" t="s">
        <v>203</v>
      </c>
      <c r="D121" s="25"/>
      <c r="E121" s="14">
        <v>42178.07</v>
      </c>
    </row>
    <row r="122" spans="1:5" s="15" customFormat="1" ht="38.25">
      <c r="A122" s="16" t="s">
        <v>201</v>
      </c>
      <c r="B122" s="13" t="s">
        <v>8</v>
      </c>
      <c r="C122" s="25" t="s">
        <v>204</v>
      </c>
      <c r="D122" s="25"/>
      <c r="E122" s="14">
        <v>141707.62</v>
      </c>
    </row>
    <row r="123" spans="1:5" s="15" customFormat="1" ht="38.25">
      <c r="A123" s="16" t="s">
        <v>205</v>
      </c>
      <c r="B123" s="13" t="s">
        <v>8</v>
      </c>
      <c r="C123" s="25" t="s">
        <v>206</v>
      </c>
      <c r="D123" s="25"/>
      <c r="E123" s="14">
        <v>1500</v>
      </c>
    </row>
    <row r="124" spans="1:5" s="15" customFormat="1" ht="38.25">
      <c r="A124" s="16" t="s">
        <v>207</v>
      </c>
      <c r="B124" s="13" t="s">
        <v>8</v>
      </c>
      <c r="C124" s="25" t="s">
        <v>208</v>
      </c>
      <c r="D124" s="25"/>
      <c r="E124" s="14">
        <v>4371.1499999999996</v>
      </c>
    </row>
    <row r="125" spans="1:5" s="15" customFormat="1" ht="38.25">
      <c r="A125" s="16" t="s">
        <v>209</v>
      </c>
      <c r="B125" s="13" t="s">
        <v>8</v>
      </c>
      <c r="C125" s="25" t="s">
        <v>210</v>
      </c>
      <c r="D125" s="25"/>
      <c r="E125" s="14">
        <v>1879789.31</v>
      </c>
    </row>
    <row r="126" spans="1:5" s="15" customFormat="1" ht="25.5">
      <c r="A126" s="12" t="s">
        <v>211</v>
      </c>
      <c r="B126" s="13" t="s">
        <v>8</v>
      </c>
      <c r="C126" s="25" t="s">
        <v>212</v>
      </c>
      <c r="D126" s="25"/>
      <c r="E126" s="14">
        <v>141709.25</v>
      </c>
    </row>
    <row r="127" spans="1:5" s="15" customFormat="1" ht="25.5">
      <c r="A127" s="12" t="s">
        <v>211</v>
      </c>
      <c r="B127" s="13" t="s">
        <v>8</v>
      </c>
      <c r="C127" s="25" t="s">
        <v>213</v>
      </c>
      <c r="D127" s="25"/>
      <c r="E127" s="14">
        <v>99835.44</v>
      </c>
    </row>
    <row r="128" spans="1:5" s="15" customFormat="1" ht="25.5">
      <c r="A128" s="12" t="s">
        <v>211</v>
      </c>
      <c r="B128" s="13" t="s">
        <v>8</v>
      </c>
      <c r="C128" s="25" t="s">
        <v>214</v>
      </c>
      <c r="D128" s="25"/>
      <c r="E128" s="14">
        <v>11593.65</v>
      </c>
    </row>
    <row r="129" spans="1:5" s="15" customFormat="1" ht="25.5">
      <c r="A129" s="12" t="s">
        <v>211</v>
      </c>
      <c r="B129" s="13" t="s">
        <v>8</v>
      </c>
      <c r="C129" s="25" t="s">
        <v>215</v>
      </c>
      <c r="D129" s="25"/>
      <c r="E129" s="14">
        <v>14265.83</v>
      </c>
    </row>
    <row r="130" spans="1:5" s="15" customFormat="1" ht="25.5">
      <c r="A130" s="12" t="s">
        <v>211</v>
      </c>
      <c r="B130" s="13" t="s">
        <v>8</v>
      </c>
      <c r="C130" s="25" t="s">
        <v>216</v>
      </c>
      <c r="D130" s="25"/>
      <c r="E130" s="14">
        <v>16014.33</v>
      </c>
    </row>
    <row r="131" spans="1:5" s="15" customFormat="1" ht="25.5">
      <c r="A131" s="12" t="s">
        <v>217</v>
      </c>
      <c r="B131" s="13" t="s">
        <v>8</v>
      </c>
      <c r="C131" s="25" t="s">
        <v>218</v>
      </c>
      <c r="D131" s="25"/>
      <c r="E131" s="14">
        <v>1738080.06</v>
      </c>
    </row>
    <row r="132" spans="1:5" s="15" customFormat="1" ht="25.5">
      <c r="A132" s="12" t="s">
        <v>217</v>
      </c>
      <c r="B132" s="13" t="s">
        <v>8</v>
      </c>
      <c r="C132" s="25" t="s">
        <v>219</v>
      </c>
      <c r="D132" s="25"/>
      <c r="E132" s="14">
        <v>8254.75</v>
      </c>
    </row>
    <row r="133" spans="1:5" s="15" customFormat="1" ht="25.5">
      <c r="A133" s="12" t="s">
        <v>217</v>
      </c>
      <c r="B133" s="13" t="s">
        <v>8</v>
      </c>
      <c r="C133" s="25" t="s">
        <v>220</v>
      </c>
      <c r="D133" s="25"/>
      <c r="E133" s="14">
        <v>9278.08</v>
      </c>
    </row>
    <row r="134" spans="1:5" s="15" customFormat="1" ht="25.5">
      <c r="A134" s="12" t="s">
        <v>217</v>
      </c>
      <c r="B134" s="13" t="s">
        <v>8</v>
      </c>
      <c r="C134" s="25" t="s">
        <v>221</v>
      </c>
      <c r="D134" s="25"/>
      <c r="E134" s="14">
        <v>102596.35</v>
      </c>
    </row>
    <row r="135" spans="1:5" s="15" customFormat="1" ht="25.5">
      <c r="A135" s="12" t="s">
        <v>217</v>
      </c>
      <c r="B135" s="13" t="s">
        <v>8</v>
      </c>
      <c r="C135" s="25" t="s">
        <v>222</v>
      </c>
      <c r="D135" s="25"/>
      <c r="E135" s="14">
        <v>5000</v>
      </c>
    </row>
    <row r="136" spans="1:5" s="15" customFormat="1" ht="25.5">
      <c r="A136" s="12" t="s">
        <v>217</v>
      </c>
      <c r="B136" s="13" t="s">
        <v>8</v>
      </c>
      <c r="C136" s="25" t="s">
        <v>223</v>
      </c>
      <c r="D136" s="25"/>
      <c r="E136" s="14">
        <v>1612950.88</v>
      </c>
    </row>
    <row r="137" spans="1:5" s="15" customFormat="1" ht="25.5">
      <c r="A137" s="12" t="s">
        <v>224</v>
      </c>
      <c r="B137" s="13" t="s">
        <v>8</v>
      </c>
      <c r="C137" s="25" t="s">
        <v>225</v>
      </c>
      <c r="D137" s="25"/>
      <c r="E137" s="14">
        <v>1347.19</v>
      </c>
    </row>
    <row r="138" spans="1:5" s="15" customFormat="1" ht="63.75">
      <c r="A138" s="16" t="s">
        <v>226</v>
      </c>
      <c r="B138" s="13" t="s">
        <v>8</v>
      </c>
      <c r="C138" s="25" t="s">
        <v>227</v>
      </c>
      <c r="D138" s="25"/>
      <c r="E138" s="14">
        <v>181520.1</v>
      </c>
    </row>
    <row r="139" spans="1:5" s="15" customFormat="1" ht="63.75">
      <c r="A139" s="16" t="s">
        <v>226</v>
      </c>
      <c r="B139" s="13" t="s">
        <v>8</v>
      </c>
      <c r="C139" s="25" t="s">
        <v>228</v>
      </c>
      <c r="D139" s="25"/>
      <c r="E139" s="14">
        <v>174461.1</v>
      </c>
    </row>
    <row r="140" spans="1:5" s="15" customFormat="1" ht="63.75">
      <c r="A140" s="16" t="s">
        <v>226</v>
      </c>
      <c r="B140" s="13" t="s">
        <v>8</v>
      </c>
      <c r="C140" s="25" t="s">
        <v>229</v>
      </c>
      <c r="D140" s="25"/>
      <c r="E140" s="14">
        <v>1850</v>
      </c>
    </row>
    <row r="141" spans="1:5" s="15" customFormat="1" ht="63.75">
      <c r="A141" s="16" t="s">
        <v>226</v>
      </c>
      <c r="B141" s="13" t="s">
        <v>8</v>
      </c>
      <c r="C141" s="25" t="s">
        <v>230</v>
      </c>
      <c r="D141" s="25"/>
      <c r="E141" s="14">
        <v>5209</v>
      </c>
    </row>
    <row r="142" spans="1:5" s="15" customFormat="1" ht="17.25" customHeight="1">
      <c r="A142" s="17" t="s">
        <v>231</v>
      </c>
      <c r="B142" s="18" t="s">
        <v>8</v>
      </c>
      <c r="C142" s="26" t="s">
        <v>232</v>
      </c>
      <c r="D142" s="26"/>
      <c r="E142" s="19">
        <f>E143+E144+E147</f>
        <v>6718502.0300000003</v>
      </c>
    </row>
    <row r="143" spans="1:5" s="15" customFormat="1" ht="17.25" customHeight="1">
      <c r="A143" s="12" t="s">
        <v>233</v>
      </c>
      <c r="B143" s="13" t="s">
        <v>8</v>
      </c>
      <c r="C143" s="25" t="s">
        <v>234</v>
      </c>
      <c r="D143" s="25"/>
      <c r="E143" s="14">
        <v>6670</v>
      </c>
    </row>
    <row r="144" spans="1:5" s="15" customFormat="1" ht="18.75" customHeight="1">
      <c r="A144" s="17" t="s">
        <v>235</v>
      </c>
      <c r="B144" s="18" t="s">
        <v>8</v>
      </c>
      <c r="C144" s="26" t="s">
        <v>236</v>
      </c>
      <c r="D144" s="26"/>
      <c r="E144" s="19">
        <v>11832.03</v>
      </c>
    </row>
    <row r="145" spans="1:5" s="15" customFormat="1" ht="18.75" customHeight="1">
      <c r="A145" s="12" t="s">
        <v>237</v>
      </c>
      <c r="B145" s="13" t="s">
        <v>8</v>
      </c>
      <c r="C145" s="25" t="s">
        <v>238</v>
      </c>
      <c r="D145" s="25"/>
      <c r="E145" s="14">
        <v>1932.03</v>
      </c>
    </row>
    <row r="146" spans="1:5" s="15" customFormat="1" ht="18.75" customHeight="1">
      <c r="A146" s="12" t="s">
        <v>237</v>
      </c>
      <c r="B146" s="13" t="s">
        <v>8</v>
      </c>
      <c r="C146" s="25" t="s">
        <v>239</v>
      </c>
      <c r="D146" s="25"/>
      <c r="E146" s="14">
        <v>9900</v>
      </c>
    </row>
    <row r="147" spans="1:5" s="15" customFormat="1" ht="18.75" customHeight="1">
      <c r="A147" s="17" t="s">
        <v>240</v>
      </c>
      <c r="B147" s="18" t="s">
        <v>8</v>
      </c>
      <c r="C147" s="26" t="s">
        <v>241</v>
      </c>
      <c r="D147" s="26"/>
      <c r="E147" s="19">
        <v>6700000</v>
      </c>
    </row>
    <row r="148" spans="1:5" s="15" customFormat="1" ht="18.75" customHeight="1">
      <c r="A148" s="12" t="s">
        <v>242</v>
      </c>
      <c r="B148" s="13" t="s">
        <v>8</v>
      </c>
      <c r="C148" s="25" t="s">
        <v>243</v>
      </c>
      <c r="D148" s="25"/>
      <c r="E148" s="14">
        <v>6700000</v>
      </c>
    </row>
    <row r="149" spans="1:5" s="15" customFormat="1" ht="17.25" customHeight="1">
      <c r="A149" s="17" t="s">
        <v>244</v>
      </c>
      <c r="B149" s="18" t="s">
        <v>8</v>
      </c>
      <c r="C149" s="26" t="s">
        <v>245</v>
      </c>
      <c r="D149" s="26"/>
      <c r="E149" s="19">
        <f>E150+E196+E199+E201</f>
        <v>1485092290.8900001</v>
      </c>
    </row>
    <row r="150" spans="1:5" s="15" customFormat="1" ht="17.25" customHeight="1">
      <c r="A150" s="17" t="s">
        <v>246</v>
      </c>
      <c r="B150" s="18" t="s">
        <v>8</v>
      </c>
      <c r="C150" s="26" t="s">
        <v>247</v>
      </c>
      <c r="D150" s="26"/>
      <c r="E150" s="19">
        <v>1495420764.75</v>
      </c>
    </row>
    <row r="151" spans="1:5" s="15" customFormat="1" ht="20.25" customHeight="1">
      <c r="A151" s="17" t="s">
        <v>248</v>
      </c>
      <c r="B151" s="18" t="s">
        <v>8</v>
      </c>
      <c r="C151" s="26" t="s">
        <v>249</v>
      </c>
      <c r="D151" s="26"/>
      <c r="E151" s="19">
        <v>266785604.97999999</v>
      </c>
    </row>
    <row r="152" spans="1:5" s="15" customFormat="1" ht="20.25" customHeight="1">
      <c r="A152" s="12" t="s">
        <v>250</v>
      </c>
      <c r="B152" s="13" t="s">
        <v>8</v>
      </c>
      <c r="C152" s="25" t="s">
        <v>251</v>
      </c>
      <c r="D152" s="25"/>
      <c r="E152" s="14">
        <v>169176891</v>
      </c>
    </row>
    <row r="153" spans="1:5" s="15" customFormat="1" ht="20.25" customHeight="1">
      <c r="A153" s="12" t="s">
        <v>252</v>
      </c>
      <c r="B153" s="13" t="s">
        <v>8</v>
      </c>
      <c r="C153" s="25" t="s">
        <v>253</v>
      </c>
      <c r="D153" s="25"/>
      <c r="E153" s="14">
        <v>41697412.979999997</v>
      </c>
    </row>
    <row r="154" spans="1:5" s="15" customFormat="1" ht="30" customHeight="1">
      <c r="A154" s="12" t="s">
        <v>254</v>
      </c>
      <c r="B154" s="13" t="s">
        <v>8</v>
      </c>
      <c r="C154" s="25" t="s">
        <v>255</v>
      </c>
      <c r="D154" s="25"/>
      <c r="E154" s="14">
        <v>55911301</v>
      </c>
    </row>
    <row r="155" spans="1:5" s="15" customFormat="1" ht="20.25" customHeight="1">
      <c r="A155" s="17" t="s">
        <v>256</v>
      </c>
      <c r="B155" s="18" t="s">
        <v>8</v>
      </c>
      <c r="C155" s="26" t="s">
        <v>257</v>
      </c>
      <c r="D155" s="26"/>
      <c r="E155" s="19">
        <v>440574137.69</v>
      </c>
    </row>
    <row r="156" spans="1:5" s="15" customFormat="1" ht="25.5">
      <c r="A156" s="12" t="s">
        <v>258</v>
      </c>
      <c r="B156" s="13" t="s">
        <v>8</v>
      </c>
      <c r="C156" s="25" t="s">
        <v>259</v>
      </c>
      <c r="D156" s="25"/>
      <c r="E156" s="14">
        <v>58697959</v>
      </c>
    </row>
    <row r="157" spans="1:5" s="15" customFormat="1" ht="18" customHeight="1">
      <c r="A157" s="12" t="s">
        <v>260</v>
      </c>
      <c r="B157" s="13" t="s">
        <v>8</v>
      </c>
      <c r="C157" s="25" t="s">
        <v>261</v>
      </c>
      <c r="D157" s="25"/>
      <c r="E157" s="14">
        <v>26395266.600000001</v>
      </c>
    </row>
    <row r="158" spans="1:5" s="15" customFormat="1" ht="25.5">
      <c r="A158" s="12" t="s">
        <v>262</v>
      </c>
      <c r="B158" s="13" t="s">
        <v>8</v>
      </c>
      <c r="C158" s="25" t="s">
        <v>263</v>
      </c>
      <c r="D158" s="25"/>
      <c r="E158" s="14">
        <v>1635371.63</v>
      </c>
    </row>
    <row r="159" spans="1:5" s="15" customFormat="1" ht="25.5">
      <c r="A159" s="12" t="s">
        <v>264</v>
      </c>
      <c r="B159" s="13" t="s">
        <v>8</v>
      </c>
      <c r="C159" s="25" t="s">
        <v>265</v>
      </c>
      <c r="D159" s="25"/>
      <c r="E159" s="14">
        <v>857276.59</v>
      </c>
    </row>
    <row r="160" spans="1:5" s="15" customFormat="1" ht="25.5">
      <c r="A160" s="12" t="s">
        <v>266</v>
      </c>
      <c r="B160" s="13" t="s">
        <v>8</v>
      </c>
      <c r="C160" s="25" t="s">
        <v>267</v>
      </c>
      <c r="D160" s="25"/>
      <c r="E160" s="14">
        <v>20236229.850000001</v>
      </c>
    </row>
    <row r="161" spans="1:5" s="15" customFormat="1" ht="16.5" customHeight="1">
      <c r="A161" s="12" t="s">
        <v>268</v>
      </c>
      <c r="B161" s="13" t="s">
        <v>8</v>
      </c>
      <c r="C161" s="25" t="s">
        <v>269</v>
      </c>
      <c r="D161" s="25"/>
      <c r="E161" s="14">
        <v>2400461.29</v>
      </c>
    </row>
    <row r="162" spans="1:5" s="15" customFormat="1" ht="16.5" customHeight="1">
      <c r="A162" s="12" t="s">
        <v>270</v>
      </c>
      <c r="B162" s="13" t="s">
        <v>8</v>
      </c>
      <c r="C162" s="25" t="s">
        <v>271</v>
      </c>
      <c r="D162" s="25"/>
      <c r="E162" s="14">
        <v>312000</v>
      </c>
    </row>
    <row r="163" spans="1:5" s="15" customFormat="1" ht="16.5" customHeight="1">
      <c r="A163" s="12" t="s">
        <v>272</v>
      </c>
      <c r="B163" s="13" t="s">
        <v>8</v>
      </c>
      <c r="C163" s="25" t="s">
        <v>273</v>
      </c>
      <c r="D163" s="25"/>
      <c r="E163" s="14">
        <v>911700</v>
      </c>
    </row>
    <row r="164" spans="1:5" s="15" customFormat="1" ht="16.5" customHeight="1">
      <c r="A164" s="12" t="s">
        <v>274</v>
      </c>
      <c r="B164" s="13" t="s">
        <v>8</v>
      </c>
      <c r="C164" s="25" t="s">
        <v>275</v>
      </c>
      <c r="D164" s="25"/>
      <c r="E164" s="14">
        <v>7425121.2800000003</v>
      </c>
    </row>
    <row r="165" spans="1:5" s="15" customFormat="1" ht="26.25" customHeight="1">
      <c r="A165" s="12" t="s">
        <v>276</v>
      </c>
      <c r="B165" s="13" t="s">
        <v>8</v>
      </c>
      <c r="C165" s="25" t="s">
        <v>277</v>
      </c>
      <c r="D165" s="25"/>
      <c r="E165" s="14">
        <v>988070.23</v>
      </c>
    </row>
    <row r="166" spans="1:5" s="15" customFormat="1" ht="14.25" customHeight="1">
      <c r="A166" s="12" t="s">
        <v>260</v>
      </c>
      <c r="B166" s="13" t="s">
        <v>8</v>
      </c>
      <c r="C166" s="25" t="s">
        <v>278</v>
      </c>
      <c r="D166" s="25"/>
      <c r="E166" s="14">
        <v>182140602.09999999</v>
      </c>
    </row>
    <row r="167" spans="1:5" s="15" customFormat="1" ht="16.5" customHeight="1">
      <c r="A167" s="17" t="s">
        <v>279</v>
      </c>
      <c r="B167" s="18" t="s">
        <v>8</v>
      </c>
      <c r="C167" s="26" t="s">
        <v>280</v>
      </c>
      <c r="D167" s="26"/>
      <c r="E167" s="19">
        <v>138574079.12</v>
      </c>
    </row>
    <row r="168" spans="1:5" s="15" customFormat="1" ht="15.75" customHeight="1">
      <c r="A168" s="12" t="s">
        <v>281</v>
      </c>
      <c r="B168" s="13" t="s">
        <v>8</v>
      </c>
      <c r="C168" s="25" t="s">
        <v>282</v>
      </c>
      <c r="D168" s="25"/>
      <c r="E168" s="14">
        <v>22703626.870000001</v>
      </c>
    </row>
    <row r="169" spans="1:5" s="15" customFormat="1" ht="15.75" customHeight="1">
      <c r="A169" s="12" t="s">
        <v>281</v>
      </c>
      <c r="B169" s="13" t="s">
        <v>8</v>
      </c>
      <c r="C169" s="25" t="s">
        <v>283</v>
      </c>
      <c r="D169" s="25"/>
      <c r="E169" s="14">
        <v>84925168.25</v>
      </c>
    </row>
    <row r="170" spans="1:5" s="15" customFormat="1" ht="15.75" customHeight="1">
      <c r="A170" s="12" t="s">
        <v>281</v>
      </c>
      <c r="B170" s="13" t="s">
        <v>8</v>
      </c>
      <c r="C170" s="25" t="s">
        <v>284</v>
      </c>
      <c r="D170" s="25"/>
      <c r="E170" s="14">
        <v>8868929.7400000002</v>
      </c>
    </row>
    <row r="171" spans="1:5" s="15" customFormat="1" ht="15.75" customHeight="1">
      <c r="A171" s="12" t="s">
        <v>281</v>
      </c>
      <c r="B171" s="13" t="s">
        <v>8</v>
      </c>
      <c r="C171" s="25" t="s">
        <v>285</v>
      </c>
      <c r="D171" s="25"/>
      <c r="E171" s="14">
        <v>15120184.26</v>
      </c>
    </row>
    <row r="172" spans="1:5" s="15" customFormat="1" ht="15.75" customHeight="1">
      <c r="A172" s="12" t="s">
        <v>281</v>
      </c>
      <c r="B172" s="13" t="s">
        <v>8</v>
      </c>
      <c r="C172" s="25" t="s">
        <v>286</v>
      </c>
      <c r="D172" s="25"/>
      <c r="E172" s="14">
        <v>6956170</v>
      </c>
    </row>
    <row r="173" spans="1:5" s="15" customFormat="1" ht="17.25" customHeight="1">
      <c r="A173" s="17" t="s">
        <v>287</v>
      </c>
      <c r="B173" s="18" t="s">
        <v>8</v>
      </c>
      <c r="C173" s="26" t="s">
        <v>288</v>
      </c>
      <c r="D173" s="26"/>
      <c r="E173" s="19">
        <v>735009388.85000002</v>
      </c>
    </row>
    <row r="174" spans="1:5" s="15" customFormat="1" ht="25.5">
      <c r="A174" s="12" t="s">
        <v>289</v>
      </c>
      <c r="B174" s="13" t="s">
        <v>8</v>
      </c>
      <c r="C174" s="25" t="s">
        <v>290</v>
      </c>
      <c r="D174" s="25"/>
      <c r="E174" s="14">
        <v>377413.18</v>
      </c>
    </row>
    <row r="175" spans="1:5" s="15" customFormat="1" ht="16.5" customHeight="1">
      <c r="A175" s="12" t="s">
        <v>291</v>
      </c>
      <c r="B175" s="13" t="s">
        <v>8</v>
      </c>
      <c r="C175" s="25" t="s">
        <v>292</v>
      </c>
      <c r="D175" s="25"/>
      <c r="E175" s="14">
        <v>47797324.170000002</v>
      </c>
    </row>
    <row r="176" spans="1:5" s="15" customFormat="1" ht="16.5" customHeight="1">
      <c r="A176" s="12" t="s">
        <v>293</v>
      </c>
      <c r="B176" s="13" t="s">
        <v>8</v>
      </c>
      <c r="C176" s="25" t="s">
        <v>294</v>
      </c>
      <c r="D176" s="25"/>
      <c r="E176" s="14">
        <v>621748484.28999996</v>
      </c>
    </row>
    <row r="177" spans="1:5" s="15" customFormat="1" ht="25.5">
      <c r="A177" s="12" t="s">
        <v>295</v>
      </c>
      <c r="B177" s="13" t="s">
        <v>8</v>
      </c>
      <c r="C177" s="25" t="s">
        <v>296</v>
      </c>
      <c r="D177" s="25"/>
      <c r="E177" s="14">
        <v>13473475.33</v>
      </c>
    </row>
    <row r="178" spans="1:5" s="15" customFormat="1" ht="25.5">
      <c r="A178" s="12" t="s">
        <v>297</v>
      </c>
      <c r="B178" s="13" t="s">
        <v>8</v>
      </c>
      <c r="C178" s="25" t="s">
        <v>298</v>
      </c>
      <c r="D178" s="25"/>
      <c r="E178" s="14">
        <v>3471500</v>
      </c>
    </row>
    <row r="179" spans="1:5" s="15" customFormat="1" ht="25.5">
      <c r="A179" s="12" t="s">
        <v>299</v>
      </c>
      <c r="B179" s="13" t="s">
        <v>8</v>
      </c>
      <c r="C179" s="25" t="s">
        <v>300</v>
      </c>
      <c r="D179" s="25"/>
      <c r="E179" s="14">
        <v>12718142.82</v>
      </c>
    </row>
    <row r="180" spans="1:5" s="15" customFormat="1" ht="25.5">
      <c r="A180" s="12" t="s">
        <v>301</v>
      </c>
      <c r="B180" s="13" t="s">
        <v>8</v>
      </c>
      <c r="C180" s="25" t="s">
        <v>302</v>
      </c>
      <c r="D180" s="25"/>
      <c r="E180" s="14">
        <v>2731100</v>
      </c>
    </row>
    <row r="181" spans="1:5" s="15" customFormat="1" ht="25.5">
      <c r="A181" s="12" t="s">
        <v>303</v>
      </c>
      <c r="B181" s="13" t="s">
        <v>8</v>
      </c>
      <c r="C181" s="25" t="s">
        <v>304</v>
      </c>
      <c r="D181" s="25"/>
      <c r="E181" s="14">
        <v>1500</v>
      </c>
    </row>
    <row r="182" spans="1:5" s="15" customFormat="1" ht="25.5">
      <c r="A182" s="12" t="s">
        <v>305</v>
      </c>
      <c r="B182" s="13" t="s">
        <v>8</v>
      </c>
      <c r="C182" s="25" t="s">
        <v>306</v>
      </c>
      <c r="D182" s="25"/>
      <c r="E182" s="14">
        <v>2453642.65</v>
      </c>
    </row>
    <row r="183" spans="1:5" s="15" customFormat="1" ht="18" customHeight="1">
      <c r="A183" s="12" t="s">
        <v>307</v>
      </c>
      <c r="B183" s="13" t="s">
        <v>8</v>
      </c>
      <c r="C183" s="25" t="s">
        <v>308</v>
      </c>
      <c r="D183" s="25"/>
      <c r="E183" s="14">
        <v>25407870.41</v>
      </c>
    </row>
    <row r="184" spans="1:5" s="15" customFormat="1" ht="18" customHeight="1">
      <c r="A184" s="12" t="s">
        <v>309</v>
      </c>
      <c r="B184" s="13" t="s">
        <v>8</v>
      </c>
      <c r="C184" s="25" t="s">
        <v>310</v>
      </c>
      <c r="D184" s="25"/>
      <c r="E184" s="14">
        <v>4719140</v>
      </c>
    </row>
    <row r="185" spans="1:5" s="15" customFormat="1" ht="18" customHeight="1">
      <c r="A185" s="17" t="s">
        <v>311</v>
      </c>
      <c r="B185" s="18" t="s">
        <v>8</v>
      </c>
      <c r="C185" s="26" t="s">
        <v>312</v>
      </c>
      <c r="D185" s="26"/>
      <c r="E185" s="19">
        <v>109796</v>
      </c>
    </row>
    <row r="186" spans="1:5" s="15" customFormat="1" ht="18" customHeight="1">
      <c r="A186" s="12" t="s">
        <v>313</v>
      </c>
      <c r="B186" s="13" t="s">
        <v>8</v>
      </c>
      <c r="C186" s="25" t="s">
        <v>314</v>
      </c>
      <c r="D186" s="25"/>
      <c r="E186" s="14">
        <v>109796</v>
      </c>
    </row>
    <row r="187" spans="1:5" s="15" customFormat="1" ht="18" customHeight="1">
      <c r="A187" s="17" t="s">
        <v>315</v>
      </c>
      <c r="B187" s="18" t="s">
        <v>8</v>
      </c>
      <c r="C187" s="26" t="s">
        <v>316</v>
      </c>
      <c r="D187" s="26"/>
      <c r="E187" s="19">
        <v>53051633.229999997</v>
      </c>
    </row>
    <row r="188" spans="1:5" s="15" customFormat="1" ht="25.5">
      <c r="A188" s="12" t="s">
        <v>317</v>
      </c>
      <c r="B188" s="13" t="s">
        <v>8</v>
      </c>
      <c r="C188" s="25" t="s">
        <v>318</v>
      </c>
      <c r="D188" s="25"/>
      <c r="E188" s="14">
        <v>13601043.51</v>
      </c>
    </row>
    <row r="189" spans="1:5" s="15" customFormat="1" ht="51">
      <c r="A189" s="16" t="s">
        <v>319</v>
      </c>
      <c r="B189" s="13" t="s">
        <v>8</v>
      </c>
      <c r="C189" s="25" t="s">
        <v>320</v>
      </c>
      <c r="D189" s="25"/>
      <c r="E189" s="14">
        <v>702046.55</v>
      </c>
    </row>
    <row r="190" spans="1:5" s="15" customFormat="1" ht="25.5">
      <c r="A190" s="12" t="s">
        <v>321</v>
      </c>
      <c r="B190" s="13" t="s">
        <v>8</v>
      </c>
      <c r="C190" s="25" t="s">
        <v>322</v>
      </c>
      <c r="D190" s="25"/>
      <c r="E190" s="14">
        <v>1597461.17</v>
      </c>
    </row>
    <row r="191" spans="1:5" s="15" customFormat="1" ht="40.5" customHeight="1">
      <c r="A191" s="16" t="s">
        <v>323</v>
      </c>
      <c r="B191" s="13" t="s">
        <v>8</v>
      </c>
      <c r="C191" s="25" t="s">
        <v>324</v>
      </c>
      <c r="D191" s="25"/>
      <c r="E191" s="14">
        <v>33426600</v>
      </c>
    </row>
    <row r="192" spans="1:5" s="15" customFormat="1" ht="20.25" customHeight="1">
      <c r="A192" s="17" t="s">
        <v>325</v>
      </c>
      <c r="B192" s="18" t="s">
        <v>8</v>
      </c>
      <c r="C192" s="26" t="s">
        <v>326</v>
      </c>
      <c r="D192" s="26"/>
      <c r="E192" s="19">
        <v>3724482</v>
      </c>
    </row>
    <row r="193" spans="1:5" s="15" customFormat="1" ht="18.75" customHeight="1">
      <c r="A193" s="12" t="s">
        <v>327</v>
      </c>
      <c r="B193" s="13" t="s">
        <v>8</v>
      </c>
      <c r="C193" s="25" t="s">
        <v>328</v>
      </c>
      <c r="D193" s="25"/>
      <c r="E193" s="14">
        <v>714482</v>
      </c>
    </row>
    <row r="194" spans="1:5" s="15" customFormat="1" ht="18.75" customHeight="1">
      <c r="A194" s="12" t="s">
        <v>327</v>
      </c>
      <c r="B194" s="13" t="s">
        <v>8</v>
      </c>
      <c r="C194" s="25" t="s">
        <v>329</v>
      </c>
      <c r="D194" s="25"/>
      <c r="E194" s="14">
        <v>2000000</v>
      </c>
    </row>
    <row r="195" spans="1:5" s="15" customFormat="1" ht="18.75" customHeight="1">
      <c r="A195" s="12" t="s">
        <v>327</v>
      </c>
      <c r="B195" s="13" t="s">
        <v>8</v>
      </c>
      <c r="C195" s="25" t="s">
        <v>330</v>
      </c>
      <c r="D195" s="25"/>
      <c r="E195" s="14">
        <v>1010000</v>
      </c>
    </row>
    <row r="196" spans="1:5" s="15" customFormat="1" ht="19.5" customHeight="1">
      <c r="A196" s="17" t="s">
        <v>331</v>
      </c>
      <c r="B196" s="18" t="s">
        <v>8</v>
      </c>
      <c r="C196" s="26" t="s">
        <v>332</v>
      </c>
      <c r="D196" s="26"/>
      <c r="E196" s="19">
        <v>1657600</v>
      </c>
    </row>
    <row r="197" spans="1:5" s="15" customFormat="1" ht="18" customHeight="1">
      <c r="A197" s="12" t="s">
        <v>334</v>
      </c>
      <c r="B197" s="13" t="s">
        <v>8</v>
      </c>
      <c r="C197" s="25" t="s">
        <v>335</v>
      </c>
      <c r="D197" s="25"/>
      <c r="E197" s="14">
        <v>131200</v>
      </c>
    </row>
    <row r="198" spans="1:5" s="15" customFormat="1" ht="18" customHeight="1">
      <c r="A198" s="12" t="s">
        <v>333</v>
      </c>
      <c r="B198" s="13" t="s">
        <v>8</v>
      </c>
      <c r="C198" s="25" t="s">
        <v>336</v>
      </c>
      <c r="D198" s="25"/>
      <c r="E198" s="14">
        <v>1526400</v>
      </c>
    </row>
    <row r="199" spans="1:5" s="15" customFormat="1" ht="27" customHeight="1">
      <c r="A199" s="17" t="s">
        <v>337</v>
      </c>
      <c r="B199" s="18" t="s">
        <v>8</v>
      </c>
      <c r="C199" s="26" t="s">
        <v>338</v>
      </c>
      <c r="D199" s="26"/>
      <c r="E199" s="19">
        <v>1638000</v>
      </c>
    </row>
    <row r="200" spans="1:5" s="15" customFormat="1" ht="25.5">
      <c r="A200" s="12" t="s">
        <v>339</v>
      </c>
      <c r="B200" s="13" t="s">
        <v>8</v>
      </c>
      <c r="C200" s="25" t="s">
        <v>340</v>
      </c>
      <c r="D200" s="25"/>
      <c r="E200" s="14">
        <v>1638000</v>
      </c>
    </row>
    <row r="201" spans="1:5" s="15" customFormat="1" ht="25.5">
      <c r="A201" s="17" t="s">
        <v>341</v>
      </c>
      <c r="B201" s="18" t="s">
        <v>8</v>
      </c>
      <c r="C201" s="26" t="s">
        <v>342</v>
      </c>
      <c r="D201" s="26"/>
      <c r="E201" s="19">
        <v>-13624073.859999999</v>
      </c>
    </row>
    <row r="202" spans="1:5" s="15" customFormat="1" ht="25.5">
      <c r="A202" s="12" t="s">
        <v>343</v>
      </c>
      <c r="B202" s="13" t="s">
        <v>8</v>
      </c>
      <c r="C202" s="25" t="s">
        <v>344</v>
      </c>
      <c r="D202" s="25"/>
      <c r="E202" s="14">
        <v>-11986073.859999999</v>
      </c>
    </row>
    <row r="203" spans="1:5" s="15" customFormat="1" ht="25.5">
      <c r="A203" s="12" t="s">
        <v>345</v>
      </c>
      <c r="B203" s="13" t="s">
        <v>8</v>
      </c>
      <c r="C203" s="25" t="s">
        <v>346</v>
      </c>
      <c r="D203" s="25"/>
      <c r="E203" s="14">
        <v>-1638000</v>
      </c>
    </row>
    <row r="204" spans="1:5" s="15" customFormat="1">
      <c r="A204"/>
      <c r="B204"/>
      <c r="C204"/>
      <c r="D204"/>
      <c r="E204"/>
    </row>
  </sheetData>
  <mergeCells count="198">
    <mergeCell ref="B1:E1"/>
    <mergeCell ref="A7:D7"/>
    <mergeCell ref="C16:D16"/>
    <mergeCell ref="C17:D17"/>
    <mergeCell ref="C18:D18"/>
    <mergeCell ref="C15:D15"/>
    <mergeCell ref="E8:E14"/>
    <mergeCell ref="C8:D14"/>
    <mergeCell ref="A8:A14"/>
    <mergeCell ref="B8:B14"/>
    <mergeCell ref="A5:D5"/>
    <mergeCell ref="C23:D23"/>
    <mergeCell ref="C24:D24"/>
    <mergeCell ref="C25:D25"/>
    <mergeCell ref="C20:D20"/>
    <mergeCell ref="C21:D21"/>
    <mergeCell ref="C22:D22"/>
    <mergeCell ref="C19:D19"/>
    <mergeCell ref="C30:D30"/>
    <mergeCell ref="C31:D31"/>
    <mergeCell ref="C28:D28"/>
    <mergeCell ref="C29:D29"/>
    <mergeCell ref="C26:D26"/>
    <mergeCell ref="C27:D27"/>
    <mergeCell ref="C37:D37"/>
    <mergeCell ref="C34:D34"/>
    <mergeCell ref="C35:D35"/>
    <mergeCell ref="C36:D36"/>
    <mergeCell ref="C32:D32"/>
    <mergeCell ref="C33:D33"/>
    <mergeCell ref="C42:D42"/>
    <mergeCell ref="C43:D43"/>
    <mergeCell ref="C44:D44"/>
    <mergeCell ref="C40:D40"/>
    <mergeCell ref="C41:D41"/>
    <mergeCell ref="C38:D38"/>
    <mergeCell ref="C39:D39"/>
    <mergeCell ref="C50:D50"/>
    <mergeCell ref="C51:D51"/>
    <mergeCell ref="C48:D48"/>
    <mergeCell ref="C49:D49"/>
    <mergeCell ref="C45:D45"/>
    <mergeCell ref="C46:D46"/>
    <mergeCell ref="C47:D47"/>
    <mergeCell ref="C56:D56"/>
    <mergeCell ref="C54:D54"/>
    <mergeCell ref="C55:D55"/>
    <mergeCell ref="C52:D52"/>
    <mergeCell ref="C53:D53"/>
    <mergeCell ref="C60:D60"/>
    <mergeCell ref="C61:D61"/>
    <mergeCell ref="C62:D62"/>
    <mergeCell ref="C59:D59"/>
    <mergeCell ref="C57:D57"/>
    <mergeCell ref="C58:D58"/>
    <mergeCell ref="C68:D68"/>
    <mergeCell ref="C66:D66"/>
    <mergeCell ref="C67:D67"/>
    <mergeCell ref="C63:D63"/>
    <mergeCell ref="C64:D64"/>
    <mergeCell ref="C65:D65"/>
    <mergeCell ref="C73:D73"/>
    <mergeCell ref="C71:D71"/>
    <mergeCell ref="C72:D72"/>
    <mergeCell ref="C69:D69"/>
    <mergeCell ref="C70:D70"/>
    <mergeCell ref="C78:D78"/>
    <mergeCell ref="C79:D79"/>
    <mergeCell ref="C76:D76"/>
    <mergeCell ref="C77:D77"/>
    <mergeCell ref="C74:D74"/>
    <mergeCell ref="C75:D75"/>
    <mergeCell ref="C84:D84"/>
    <mergeCell ref="C81:D81"/>
    <mergeCell ref="C82:D82"/>
    <mergeCell ref="C83:D83"/>
    <mergeCell ref="C80:D80"/>
    <mergeCell ref="C91:D91"/>
    <mergeCell ref="C92:D92"/>
    <mergeCell ref="C88:D88"/>
    <mergeCell ref="C89:D89"/>
    <mergeCell ref="C90:D90"/>
    <mergeCell ref="C85:D85"/>
    <mergeCell ref="C86:D86"/>
    <mergeCell ref="C87:D87"/>
    <mergeCell ref="C99:D99"/>
    <mergeCell ref="C100:D100"/>
    <mergeCell ref="C96:D96"/>
    <mergeCell ref="C97:D97"/>
    <mergeCell ref="C98:D98"/>
    <mergeCell ref="C93:D93"/>
    <mergeCell ref="C94:D94"/>
    <mergeCell ref="C95:D95"/>
    <mergeCell ref="C105:D105"/>
    <mergeCell ref="C106:D106"/>
    <mergeCell ref="C103:D103"/>
    <mergeCell ref="C104:D104"/>
    <mergeCell ref="C101:D101"/>
    <mergeCell ref="C102:D102"/>
    <mergeCell ref="C112:D112"/>
    <mergeCell ref="C113:D113"/>
    <mergeCell ref="C110:D110"/>
    <mergeCell ref="C111:D111"/>
    <mergeCell ref="C107:D107"/>
    <mergeCell ref="C108:D108"/>
    <mergeCell ref="C109:D109"/>
    <mergeCell ref="C117:D117"/>
    <mergeCell ref="C115:D115"/>
    <mergeCell ref="C116:D116"/>
    <mergeCell ref="C114:D114"/>
    <mergeCell ref="C122:D122"/>
    <mergeCell ref="C123:D123"/>
    <mergeCell ref="C124:D124"/>
    <mergeCell ref="C120:D120"/>
    <mergeCell ref="C121:D121"/>
    <mergeCell ref="C118:D118"/>
    <mergeCell ref="C119:D119"/>
    <mergeCell ref="C129:D129"/>
    <mergeCell ref="C130:D130"/>
    <mergeCell ref="C126:D126"/>
    <mergeCell ref="C127:D127"/>
    <mergeCell ref="C128:D128"/>
    <mergeCell ref="C125:D125"/>
    <mergeCell ref="C134:D134"/>
    <mergeCell ref="C135:D135"/>
    <mergeCell ref="C136:D136"/>
    <mergeCell ref="C131:D131"/>
    <mergeCell ref="C132:D132"/>
    <mergeCell ref="C133:D133"/>
    <mergeCell ref="C140:D140"/>
    <mergeCell ref="C141:D141"/>
    <mergeCell ref="C142:D142"/>
    <mergeCell ref="C138:D138"/>
    <mergeCell ref="C139:D139"/>
    <mergeCell ref="C137:D137"/>
    <mergeCell ref="C146:D146"/>
    <mergeCell ref="C147:D147"/>
    <mergeCell ref="C144:D144"/>
    <mergeCell ref="C145:D145"/>
    <mergeCell ref="C143:D143"/>
    <mergeCell ref="C153:D153"/>
    <mergeCell ref="C151:D151"/>
    <mergeCell ref="C152:D152"/>
    <mergeCell ref="C148:D148"/>
    <mergeCell ref="C149:D149"/>
    <mergeCell ref="C150:D150"/>
    <mergeCell ref="C158:D158"/>
    <mergeCell ref="C156:D156"/>
    <mergeCell ref="C157:D157"/>
    <mergeCell ref="C154:D154"/>
    <mergeCell ref="C155:D155"/>
    <mergeCell ref="C168:D168"/>
    <mergeCell ref="C169:D169"/>
    <mergeCell ref="C170:D170"/>
    <mergeCell ref="C175:D175"/>
    <mergeCell ref="C176:D176"/>
    <mergeCell ref="C162:D162"/>
    <mergeCell ref="C161:D161"/>
    <mergeCell ref="C159:D159"/>
    <mergeCell ref="C160:D160"/>
    <mergeCell ref="C166:D166"/>
    <mergeCell ref="C167:D167"/>
    <mergeCell ref="C165:D165"/>
    <mergeCell ref="C163:D163"/>
    <mergeCell ref="C164:D164"/>
    <mergeCell ref="C184:D184"/>
    <mergeCell ref="C185:D185"/>
    <mergeCell ref="C183:D183"/>
    <mergeCell ref="C181:D181"/>
    <mergeCell ref="C182:D182"/>
    <mergeCell ref="C174:D174"/>
    <mergeCell ref="C171:D171"/>
    <mergeCell ref="C172:D172"/>
    <mergeCell ref="C173:D173"/>
    <mergeCell ref="C193:D193"/>
    <mergeCell ref="C190:D190"/>
    <mergeCell ref="C191:D191"/>
    <mergeCell ref="C188:D188"/>
    <mergeCell ref="C189:D189"/>
    <mergeCell ref="C186:D186"/>
    <mergeCell ref="C187:D187"/>
    <mergeCell ref="B2:E4"/>
    <mergeCell ref="C203:D203"/>
    <mergeCell ref="A6:E6"/>
    <mergeCell ref="C201:D201"/>
    <mergeCell ref="C202:D202"/>
    <mergeCell ref="C200:D200"/>
    <mergeCell ref="C199:D199"/>
    <mergeCell ref="C198:D198"/>
    <mergeCell ref="C197:D197"/>
    <mergeCell ref="C194:D194"/>
    <mergeCell ref="C195:D195"/>
    <mergeCell ref="C196:D196"/>
    <mergeCell ref="C192:D192"/>
    <mergeCell ref="C180:D180"/>
    <mergeCell ref="C178:D178"/>
    <mergeCell ref="C179:D179"/>
    <mergeCell ref="C177:D177"/>
  </mergeCells>
  <conditionalFormatting sqref="E19">
    <cfRule type="cellIs" priority="1" stopIfTrue="1" operator="equal">
      <formula>0</formula>
    </cfRule>
  </conditionalFormatting>
  <pageMargins left="1.1811023622047245" right="0.39370078740157483" top="0.78740157480314965" bottom="0.78740157480314965" header="0" footer="0"/>
  <pageSetup paperSize="9" scale="50"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348</v>
      </c>
      <c r="B1" t="s">
        <v>349</v>
      </c>
    </row>
    <row r="2" spans="1:2">
      <c r="A2" t="s">
        <v>350</v>
      </c>
      <c r="B2" t="s">
        <v>351</v>
      </c>
    </row>
    <row r="3" spans="1:2">
      <c r="A3" t="s">
        <v>352</v>
      </c>
      <c r="B3" t="s">
        <v>0</v>
      </c>
    </row>
    <row r="4" spans="1:2">
      <c r="A4" t="s">
        <v>353</v>
      </c>
      <c r="B4" t="s">
        <v>354</v>
      </c>
    </row>
    <row r="5" spans="1:2">
      <c r="A5" t="s">
        <v>355</v>
      </c>
      <c r="B5" t="s">
        <v>347</v>
      </c>
    </row>
    <row r="6" spans="1:2">
      <c r="A6" t="s">
        <v>356</v>
      </c>
      <c r="B6" t="s">
        <v>349</v>
      </c>
    </row>
    <row r="7" spans="1:2">
      <c r="A7" t="s">
        <v>357</v>
      </c>
      <c r="B7" t="s">
        <v>11</v>
      </c>
    </row>
    <row r="8" spans="1:2">
      <c r="A8" t="s">
        <v>358</v>
      </c>
      <c r="B8" t="s">
        <v>11</v>
      </c>
    </row>
    <row r="9" spans="1:2">
      <c r="A9" t="s">
        <v>359</v>
      </c>
      <c r="B9" t="s">
        <v>360</v>
      </c>
    </row>
    <row r="10" spans="1:2">
      <c r="A10" t="s">
        <v>361</v>
      </c>
      <c r="B10" t="s">
        <v>1</v>
      </c>
    </row>
    <row r="11" spans="1:2">
      <c r="A11" t="s">
        <v>362</v>
      </c>
      <c r="B11" t="s">
        <v>363</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9</vt:i4>
      </vt:variant>
    </vt:vector>
  </HeadingPairs>
  <TitlesOfParts>
    <vt:vector size="11" baseType="lpstr">
      <vt:lpstr>Доходы</vt:lpstr>
      <vt:lpstr>_params</vt:lpstr>
      <vt:lpstr>Доходы!FILE_NAME</vt:lpstr>
      <vt:lpstr>Доходы!LAST_CELL</vt:lpstr>
      <vt:lpstr>Доходы!RANGE_NAMES</vt:lpstr>
      <vt:lpstr>Доходы!RBEGIN_1</vt:lpstr>
      <vt:lpstr>Доходы!REND_1</vt:lpstr>
      <vt:lpstr>Доходы!SIGN</vt:lpstr>
      <vt:lpstr>Доходы!TERR_CODE</vt:lpstr>
      <vt:lpstr>Доходы!TERR_NAME</vt:lpstr>
      <vt:lpstr>Доходы!Область_печати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finresurs4</dc:creator>
  <dc:description>POI HSSF rep:2.56.0.504</dc:description>
  <cp:lastModifiedBy>Пользователь</cp:lastModifiedBy>
  <cp:lastPrinted>2026-04-17T10:55:51Z</cp:lastPrinted>
  <dcterms:created xsi:type="dcterms:W3CDTF">2026-02-24T09:25:26Z</dcterms:created>
  <dcterms:modified xsi:type="dcterms:W3CDTF">2026-04-17T10:55:54Z</dcterms:modified>
</cp:coreProperties>
</file>